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728360AA-ABC5-4DA3-9D43-9EAAFC54C9C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CPT!$A$1:$L$61</definedName>
    <definedName name="_xlnm.Print_Area" localSheetId="6">'DC1'!$A$1:$L$61</definedName>
    <definedName name="_xlnm.Print_Area" localSheetId="12">'DC2'!$A$1:$L$61</definedName>
    <definedName name="_xlnm.Print_Area" localSheetId="17">'DC3'!$A$1:$L$61</definedName>
    <definedName name="_xlnm.Print_Area" localSheetId="25">'DC4'!$A$1:$L$61</definedName>
    <definedName name="_xlnm.Print_Area" localSheetId="29">'DC5'!$A$1:$L$61</definedName>
    <definedName name="_xlnm.Print_Area" localSheetId="30">Summary!$A$1:$L$61</definedName>
    <definedName name="_xlnm.Print_Area" localSheetId="1">'WC011'!$A$1:$L$61</definedName>
    <definedName name="_xlnm.Print_Area" localSheetId="2">'WC012'!$A$1:$L$61</definedName>
    <definedName name="_xlnm.Print_Area" localSheetId="3">'WC013'!$A$1:$L$61</definedName>
    <definedName name="_xlnm.Print_Area" localSheetId="4">'WC014'!$A$1:$L$61</definedName>
    <definedName name="_xlnm.Print_Area" localSheetId="5">'WC015'!$A$1:$L$61</definedName>
    <definedName name="_xlnm.Print_Area" localSheetId="7">'WC022'!$A$1:$L$61</definedName>
    <definedName name="_xlnm.Print_Area" localSheetId="8">'WC023'!$A$1:$L$61</definedName>
    <definedName name="_xlnm.Print_Area" localSheetId="9">'WC024'!$A$1:$L$61</definedName>
    <definedName name="_xlnm.Print_Area" localSheetId="10">'WC025'!$A$1:$L$61</definedName>
    <definedName name="_xlnm.Print_Area" localSheetId="11">'WC026'!$A$1:$L$61</definedName>
    <definedName name="_xlnm.Print_Area" localSheetId="13">'WC031'!$A$1:$L$61</definedName>
    <definedName name="_xlnm.Print_Area" localSheetId="14">'WC032'!$A$1:$L$61</definedName>
    <definedName name="_xlnm.Print_Area" localSheetId="15">'WC033'!$A$1:$L$61</definedName>
    <definedName name="_xlnm.Print_Area" localSheetId="16">'WC034'!$A$1:$L$61</definedName>
    <definedName name="_xlnm.Print_Area" localSheetId="18">'WC041'!$A$1:$L$61</definedName>
    <definedName name="_xlnm.Print_Area" localSheetId="19">'WC042'!$A$1:$L$61</definedName>
    <definedName name="_xlnm.Print_Area" localSheetId="20">'WC043'!$A$1:$L$61</definedName>
    <definedName name="_xlnm.Print_Area" localSheetId="21">'WC044'!$A$1:$L$61</definedName>
    <definedName name="_xlnm.Print_Area" localSheetId="22">'WC045'!$A$1:$L$61</definedName>
    <definedName name="_xlnm.Print_Area" localSheetId="23">'WC047'!$A$1:$L$61</definedName>
    <definedName name="_xlnm.Print_Area" localSheetId="24">'WC048'!$A$1:$L$61</definedName>
    <definedName name="_xlnm.Print_Area" localSheetId="26">'WC051'!$A$1:$L$61</definedName>
    <definedName name="_xlnm.Print_Area" localSheetId="27">'WC052'!$A$1:$L$61</definedName>
    <definedName name="_xlnm.Print_Area" localSheetId="28">'WC053'!$A$1:$L$61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C44" i="2"/>
  <c r="L43" i="2"/>
  <c r="L44" i="2" s="1"/>
  <c r="K43" i="2"/>
  <c r="K44" i="2" s="1"/>
  <c r="J43" i="2"/>
  <c r="J44" i="2" s="1"/>
  <c r="I43" i="2"/>
  <c r="I44" i="2" s="1"/>
  <c r="H43" i="2"/>
  <c r="G43" i="2"/>
  <c r="F43" i="2"/>
  <c r="E43" i="2"/>
  <c r="D43" i="2"/>
  <c r="C43" i="2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J26" i="2" s="1"/>
  <c r="J45" i="2" s="1"/>
  <c r="I25" i="2"/>
  <c r="H25" i="2"/>
  <c r="H26" i="2" s="1"/>
  <c r="G25" i="2"/>
  <c r="G26" i="2" s="1"/>
  <c r="F25" i="2"/>
  <c r="E25" i="2"/>
  <c r="D25" i="2"/>
  <c r="C25" i="2"/>
  <c r="L13" i="2"/>
  <c r="K13" i="2"/>
  <c r="J13" i="2"/>
  <c r="I13" i="2"/>
  <c r="I26" i="2" s="1"/>
  <c r="H13" i="2"/>
  <c r="G13" i="2"/>
  <c r="F13" i="2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D44" i="3" s="1"/>
  <c r="C43" i="3"/>
  <c r="C44" i="3" s="1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C37" i="3"/>
  <c r="D26" i="3"/>
  <c r="D45" i="3" s="1"/>
  <c r="L25" i="3"/>
  <c r="K25" i="3"/>
  <c r="J25" i="3"/>
  <c r="I25" i="3"/>
  <c r="H25" i="3"/>
  <c r="G25" i="3"/>
  <c r="G26" i="3" s="1"/>
  <c r="F25" i="3"/>
  <c r="E25" i="3"/>
  <c r="D25" i="3"/>
  <c r="C25" i="3"/>
  <c r="L13" i="3"/>
  <c r="L26" i="3" s="1"/>
  <c r="K13" i="3"/>
  <c r="K26" i="3" s="1"/>
  <c r="J13" i="3"/>
  <c r="I13" i="3"/>
  <c r="I26" i="3" s="1"/>
  <c r="H13" i="3"/>
  <c r="H26" i="3" s="1"/>
  <c r="G13" i="3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F44" i="4" s="1"/>
  <c r="E43" i="4"/>
  <c r="D43" i="4"/>
  <c r="C43" i="4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C37" i="4"/>
  <c r="C44" i="4" s="1"/>
  <c r="L26" i="4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I13" i="4"/>
  <c r="I26" i="4" s="1"/>
  <c r="H13" i="4"/>
  <c r="G13" i="4"/>
  <c r="F13" i="4"/>
  <c r="E13" i="4"/>
  <c r="E26" i="4" s="1"/>
  <c r="E45" i="4" s="1"/>
  <c r="D13" i="4"/>
  <c r="D26" i="4" s="1"/>
  <c r="C13" i="4"/>
  <c r="L50" i="5"/>
  <c r="K50" i="5"/>
  <c r="J50" i="5"/>
  <c r="I50" i="5"/>
  <c r="H50" i="5"/>
  <c r="G50" i="5"/>
  <c r="F50" i="5"/>
  <c r="E50" i="5"/>
  <c r="D50" i="5"/>
  <c r="C50" i="5"/>
  <c r="K44" i="5"/>
  <c r="F44" i="5"/>
  <c r="C44" i="5"/>
  <c r="L43" i="5"/>
  <c r="L44" i="5" s="1"/>
  <c r="K43" i="5"/>
  <c r="J43" i="5"/>
  <c r="I43" i="5"/>
  <c r="H43" i="5"/>
  <c r="G43" i="5"/>
  <c r="F43" i="5"/>
  <c r="E43" i="5"/>
  <c r="D43" i="5"/>
  <c r="C43" i="5"/>
  <c r="L37" i="5"/>
  <c r="K37" i="5"/>
  <c r="J37" i="5"/>
  <c r="I37" i="5"/>
  <c r="I44" i="5" s="1"/>
  <c r="H37" i="5"/>
  <c r="G37" i="5"/>
  <c r="G44" i="5" s="1"/>
  <c r="F37" i="5"/>
  <c r="E37" i="5"/>
  <c r="E44" i="5" s="1"/>
  <c r="D37" i="5"/>
  <c r="C37" i="5"/>
  <c r="L26" i="5"/>
  <c r="I26" i="5"/>
  <c r="I45" i="5" s="1"/>
  <c r="G26" i="5"/>
  <c r="G45" i="5" s="1"/>
  <c r="L25" i="5"/>
  <c r="K25" i="5"/>
  <c r="J25" i="5"/>
  <c r="I25" i="5"/>
  <c r="H25" i="5"/>
  <c r="G25" i="5"/>
  <c r="F25" i="5"/>
  <c r="E25" i="5"/>
  <c r="D25" i="5"/>
  <c r="C25" i="5"/>
  <c r="L13" i="5"/>
  <c r="K13" i="5"/>
  <c r="K26" i="5" s="1"/>
  <c r="J13" i="5"/>
  <c r="I13" i="5"/>
  <c r="H13" i="5"/>
  <c r="G13" i="5"/>
  <c r="F13" i="5"/>
  <c r="E13" i="5"/>
  <c r="E26" i="5" s="1"/>
  <c r="E45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F44" i="6" s="1"/>
  <c r="E43" i="6"/>
  <c r="D43" i="6"/>
  <c r="D44" i="6" s="1"/>
  <c r="C43" i="6"/>
  <c r="C44" i="6" s="1"/>
  <c r="L37" i="6"/>
  <c r="K37" i="6"/>
  <c r="K44" i="6" s="1"/>
  <c r="J37" i="6"/>
  <c r="I37" i="6"/>
  <c r="H37" i="6"/>
  <c r="G37" i="6"/>
  <c r="F37" i="6"/>
  <c r="E37" i="6"/>
  <c r="D37" i="6"/>
  <c r="C37" i="6"/>
  <c r="I26" i="6"/>
  <c r="G26" i="6"/>
  <c r="L25" i="6"/>
  <c r="K25" i="6"/>
  <c r="J25" i="6"/>
  <c r="J26" i="6" s="1"/>
  <c r="I25" i="6"/>
  <c r="H25" i="6"/>
  <c r="G25" i="6"/>
  <c r="F25" i="6"/>
  <c r="E25" i="6"/>
  <c r="D25" i="6"/>
  <c r="D26" i="6" s="1"/>
  <c r="C25" i="6"/>
  <c r="L13" i="6"/>
  <c r="L26" i="6" s="1"/>
  <c r="K13" i="6"/>
  <c r="J13" i="6"/>
  <c r="I13" i="6"/>
  <c r="H13" i="6"/>
  <c r="G13" i="6"/>
  <c r="F13" i="6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I45" i="7"/>
  <c r="K44" i="7"/>
  <c r="I44" i="7"/>
  <c r="L43" i="7"/>
  <c r="K43" i="7"/>
  <c r="J43" i="7"/>
  <c r="I43" i="7"/>
  <c r="H43" i="7"/>
  <c r="G43" i="7"/>
  <c r="F43" i="7"/>
  <c r="E43" i="7"/>
  <c r="D43" i="7"/>
  <c r="C43" i="7"/>
  <c r="L37" i="7"/>
  <c r="K37" i="7"/>
  <c r="J37" i="7"/>
  <c r="J44" i="7" s="1"/>
  <c r="I37" i="7"/>
  <c r="H37" i="7"/>
  <c r="G37" i="7"/>
  <c r="F37" i="7"/>
  <c r="F44" i="7" s="1"/>
  <c r="E37" i="7"/>
  <c r="E44" i="7" s="1"/>
  <c r="D37" i="7"/>
  <c r="C37" i="7"/>
  <c r="C44" i="7" s="1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K26" i="7" s="1"/>
  <c r="J13" i="7"/>
  <c r="I13" i="7"/>
  <c r="I26" i="7" s="1"/>
  <c r="H13" i="7"/>
  <c r="G13" i="7"/>
  <c r="F13" i="7"/>
  <c r="E13" i="7"/>
  <c r="D13" i="7"/>
  <c r="D26" i="7" s="1"/>
  <c r="C13" i="7"/>
  <c r="L50" i="8"/>
  <c r="K50" i="8"/>
  <c r="J50" i="8"/>
  <c r="I50" i="8"/>
  <c r="H50" i="8"/>
  <c r="G50" i="8"/>
  <c r="F50" i="8"/>
  <c r="E50" i="8"/>
  <c r="D50" i="8"/>
  <c r="C50" i="8"/>
  <c r="K44" i="8"/>
  <c r="I44" i="8"/>
  <c r="L43" i="8"/>
  <c r="L44" i="8" s="1"/>
  <c r="K43" i="8"/>
  <c r="J43" i="8"/>
  <c r="I43" i="8"/>
  <c r="H43" i="8"/>
  <c r="G43" i="8"/>
  <c r="F43" i="8"/>
  <c r="E43" i="8"/>
  <c r="D43" i="8"/>
  <c r="C43" i="8"/>
  <c r="L37" i="8"/>
  <c r="K37" i="8"/>
  <c r="J37" i="8"/>
  <c r="I37" i="8"/>
  <c r="H37" i="8"/>
  <c r="H44" i="8" s="1"/>
  <c r="G37" i="8"/>
  <c r="G44" i="8" s="1"/>
  <c r="F37" i="8"/>
  <c r="F44" i="8" s="1"/>
  <c r="E37" i="8"/>
  <c r="D37" i="8"/>
  <c r="C37" i="8"/>
  <c r="C44" i="8" s="1"/>
  <c r="L26" i="8"/>
  <c r="D26" i="8"/>
  <c r="L25" i="8"/>
  <c r="K25" i="8"/>
  <c r="J25" i="8"/>
  <c r="I25" i="8"/>
  <c r="H25" i="8"/>
  <c r="G25" i="8"/>
  <c r="F25" i="8"/>
  <c r="E25" i="8"/>
  <c r="D25" i="8"/>
  <c r="C25" i="8"/>
  <c r="L13" i="8"/>
  <c r="K13" i="8"/>
  <c r="K26" i="8" s="1"/>
  <c r="J13" i="8"/>
  <c r="I13" i="8"/>
  <c r="I26" i="8" s="1"/>
  <c r="I45" i="8" s="1"/>
  <c r="H13" i="8"/>
  <c r="G13" i="8"/>
  <c r="G26" i="8" s="1"/>
  <c r="G45" i="8" s="1"/>
  <c r="F13" i="8"/>
  <c r="E13" i="8"/>
  <c r="E26" i="8" s="1"/>
  <c r="D13" i="8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F44" i="9" s="1"/>
  <c r="E43" i="9"/>
  <c r="D43" i="9"/>
  <c r="D44" i="9" s="1"/>
  <c r="C43" i="9"/>
  <c r="C44" i="9" s="1"/>
  <c r="L37" i="9"/>
  <c r="K37" i="9"/>
  <c r="J37" i="9"/>
  <c r="I37" i="9"/>
  <c r="H37" i="9"/>
  <c r="G37" i="9"/>
  <c r="F37" i="9"/>
  <c r="E37" i="9"/>
  <c r="D37" i="9"/>
  <c r="C37" i="9"/>
  <c r="L25" i="9"/>
  <c r="L26" i="9" s="1"/>
  <c r="K25" i="9"/>
  <c r="J25" i="9"/>
  <c r="J26" i="9" s="1"/>
  <c r="I25" i="9"/>
  <c r="I26" i="9" s="1"/>
  <c r="H25" i="9"/>
  <c r="G25" i="9"/>
  <c r="G26" i="9" s="1"/>
  <c r="F25" i="9"/>
  <c r="E25" i="9"/>
  <c r="D25" i="9"/>
  <c r="D26" i="9" s="1"/>
  <c r="C25" i="9"/>
  <c r="L13" i="9"/>
  <c r="K13" i="9"/>
  <c r="J13" i="9"/>
  <c r="I13" i="9"/>
  <c r="H13" i="9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K26" i="10" s="1"/>
  <c r="J13" i="10"/>
  <c r="I13" i="10"/>
  <c r="H13" i="10"/>
  <c r="H26" i="10" s="1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L44" i="11" s="1"/>
  <c r="K43" i="11"/>
  <c r="K44" i="11" s="1"/>
  <c r="J43" i="11"/>
  <c r="I43" i="11"/>
  <c r="I44" i="11" s="1"/>
  <c r="H43" i="11"/>
  <c r="G43" i="11"/>
  <c r="F43" i="11"/>
  <c r="F44" i="11" s="1"/>
  <c r="E43" i="11"/>
  <c r="D43" i="11"/>
  <c r="C43" i="11"/>
  <c r="L37" i="11"/>
  <c r="K37" i="11"/>
  <c r="J37" i="11"/>
  <c r="I37" i="11"/>
  <c r="H37" i="11"/>
  <c r="G37" i="11"/>
  <c r="F37" i="11"/>
  <c r="E37" i="11"/>
  <c r="E44" i="11" s="1"/>
  <c r="D37" i="11"/>
  <c r="C37" i="11"/>
  <c r="D26" i="11"/>
  <c r="L25" i="11"/>
  <c r="L26" i="11" s="1"/>
  <c r="L45" i="11" s="1"/>
  <c r="K25" i="11"/>
  <c r="J25" i="11"/>
  <c r="J26" i="11" s="1"/>
  <c r="I25" i="11"/>
  <c r="I26" i="11" s="1"/>
  <c r="H25" i="11"/>
  <c r="G25" i="11"/>
  <c r="G26" i="11" s="1"/>
  <c r="F25" i="11"/>
  <c r="E25" i="11"/>
  <c r="D25" i="11"/>
  <c r="C25" i="11"/>
  <c r="L13" i="11"/>
  <c r="K13" i="11"/>
  <c r="J13" i="11"/>
  <c r="I13" i="11"/>
  <c r="H13" i="11"/>
  <c r="G13" i="11"/>
  <c r="F13" i="11"/>
  <c r="F26" i="11" s="1"/>
  <c r="E13" i="11"/>
  <c r="E26" i="11" s="1"/>
  <c r="E45" i="11" s="1"/>
  <c r="D13" i="1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D44" i="12" s="1"/>
  <c r="C43" i="12"/>
  <c r="C44" i="12" s="1"/>
  <c r="L37" i="12"/>
  <c r="K37" i="12"/>
  <c r="K44" i="12" s="1"/>
  <c r="J37" i="12"/>
  <c r="J44" i="12" s="1"/>
  <c r="I37" i="12"/>
  <c r="I44" i="12" s="1"/>
  <c r="H37" i="12"/>
  <c r="G37" i="12"/>
  <c r="G44" i="12" s="1"/>
  <c r="F37" i="12"/>
  <c r="F44" i="12" s="1"/>
  <c r="E37" i="12"/>
  <c r="E44" i="12" s="1"/>
  <c r="D37" i="12"/>
  <c r="C37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K26" i="12" s="1"/>
  <c r="J13" i="12"/>
  <c r="I13" i="12"/>
  <c r="H13" i="12"/>
  <c r="H26" i="12" s="1"/>
  <c r="G13" i="12"/>
  <c r="G26" i="12" s="1"/>
  <c r="F13" i="12"/>
  <c r="F26" i="12" s="1"/>
  <c r="E13" i="12"/>
  <c r="E26" i="12" s="1"/>
  <c r="D13" i="12"/>
  <c r="C13" i="12"/>
  <c r="L50" i="13"/>
  <c r="K50" i="13"/>
  <c r="J50" i="13"/>
  <c r="I50" i="13"/>
  <c r="H50" i="13"/>
  <c r="G50" i="13"/>
  <c r="F50" i="13"/>
  <c r="E50" i="13"/>
  <c r="D50" i="13"/>
  <c r="C50" i="13"/>
  <c r="L43" i="13"/>
  <c r="L44" i="13" s="1"/>
  <c r="K43" i="13"/>
  <c r="K44" i="13" s="1"/>
  <c r="J43" i="13"/>
  <c r="I43" i="13"/>
  <c r="I44" i="13" s="1"/>
  <c r="H43" i="13"/>
  <c r="G43" i="13"/>
  <c r="F43" i="13"/>
  <c r="E43" i="13"/>
  <c r="D43" i="13"/>
  <c r="C43" i="13"/>
  <c r="L37" i="13"/>
  <c r="K37" i="13"/>
  <c r="J37" i="13"/>
  <c r="I37" i="13"/>
  <c r="H37" i="13"/>
  <c r="G37" i="13"/>
  <c r="F37" i="13"/>
  <c r="E37" i="13"/>
  <c r="E44" i="13" s="1"/>
  <c r="D37" i="13"/>
  <c r="C37" i="13"/>
  <c r="L25" i="13"/>
  <c r="K25" i="13"/>
  <c r="J25" i="13"/>
  <c r="J26" i="13" s="1"/>
  <c r="I25" i="13"/>
  <c r="I26" i="13" s="1"/>
  <c r="H25" i="13"/>
  <c r="G25" i="13"/>
  <c r="F25" i="13"/>
  <c r="E25" i="13"/>
  <c r="D25" i="13"/>
  <c r="C25" i="13"/>
  <c r="L13" i="13"/>
  <c r="K13" i="13"/>
  <c r="J13" i="13"/>
  <c r="I13" i="13"/>
  <c r="H13" i="13"/>
  <c r="G13" i="13"/>
  <c r="G26" i="13" s="1"/>
  <c r="F13" i="13"/>
  <c r="F26" i="13" s="1"/>
  <c r="E13" i="13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D44" i="14" s="1"/>
  <c r="C43" i="14"/>
  <c r="C44" i="14" s="1"/>
  <c r="L37" i="14"/>
  <c r="K37" i="14"/>
  <c r="J37" i="14"/>
  <c r="I37" i="14"/>
  <c r="H37" i="14"/>
  <c r="H44" i="14" s="1"/>
  <c r="G37" i="14"/>
  <c r="G44" i="14" s="1"/>
  <c r="F37" i="14"/>
  <c r="F44" i="14" s="1"/>
  <c r="E37" i="14"/>
  <c r="E44" i="14" s="1"/>
  <c r="D37" i="14"/>
  <c r="C37" i="14"/>
  <c r="L25" i="14"/>
  <c r="K25" i="14"/>
  <c r="J25" i="14"/>
  <c r="J26" i="14" s="1"/>
  <c r="I25" i="14"/>
  <c r="H25" i="14"/>
  <c r="G25" i="14"/>
  <c r="F25" i="14"/>
  <c r="E25" i="14"/>
  <c r="D25" i="14"/>
  <c r="D26" i="14" s="1"/>
  <c r="C25" i="14"/>
  <c r="L13" i="14"/>
  <c r="L26" i="14" s="1"/>
  <c r="K13" i="14"/>
  <c r="J13" i="14"/>
  <c r="I13" i="14"/>
  <c r="H13" i="14"/>
  <c r="G13" i="14"/>
  <c r="F13" i="14"/>
  <c r="F26" i="14" s="1"/>
  <c r="E13" i="14"/>
  <c r="D13" i="14"/>
  <c r="C13" i="14"/>
  <c r="L50" i="15"/>
  <c r="K50" i="15"/>
  <c r="J50" i="15"/>
  <c r="I50" i="15"/>
  <c r="H50" i="15"/>
  <c r="G50" i="15"/>
  <c r="F50" i="15"/>
  <c r="E50" i="15"/>
  <c r="D50" i="15"/>
  <c r="C50" i="15"/>
  <c r="L43" i="15"/>
  <c r="L44" i="15" s="1"/>
  <c r="L45" i="15" s="1"/>
  <c r="K43" i="15"/>
  <c r="K44" i="15" s="1"/>
  <c r="J43" i="15"/>
  <c r="I43" i="15"/>
  <c r="H43" i="15"/>
  <c r="G43" i="15"/>
  <c r="F43" i="15"/>
  <c r="E43" i="15"/>
  <c r="D43" i="15"/>
  <c r="C43" i="15"/>
  <c r="L37" i="15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D26" i="15"/>
  <c r="L25" i="15"/>
  <c r="L26" i="15" s="1"/>
  <c r="K25" i="15"/>
  <c r="J25" i="15"/>
  <c r="I25" i="15"/>
  <c r="H25" i="15"/>
  <c r="G25" i="15"/>
  <c r="F25" i="15"/>
  <c r="E25" i="15"/>
  <c r="D25" i="15"/>
  <c r="C25" i="15"/>
  <c r="L13" i="15"/>
  <c r="K13" i="15"/>
  <c r="J13" i="15"/>
  <c r="I13" i="15"/>
  <c r="H13" i="15"/>
  <c r="H26" i="15" s="1"/>
  <c r="G13" i="15"/>
  <c r="G26" i="15" s="1"/>
  <c r="F13" i="15"/>
  <c r="F26" i="15" s="1"/>
  <c r="E13" i="15"/>
  <c r="E26" i="15" s="1"/>
  <c r="D13" i="15"/>
  <c r="C13" i="15"/>
  <c r="L50" i="16"/>
  <c r="K50" i="16"/>
  <c r="J50" i="16"/>
  <c r="I50" i="16"/>
  <c r="H50" i="16"/>
  <c r="G50" i="16"/>
  <c r="F50" i="16"/>
  <c r="E50" i="16"/>
  <c r="D50" i="16"/>
  <c r="C50" i="16"/>
  <c r="L43" i="16"/>
  <c r="L44" i="16" s="1"/>
  <c r="K43" i="16"/>
  <c r="K44" i="16" s="1"/>
  <c r="J43" i="16"/>
  <c r="I43" i="16"/>
  <c r="H43" i="16"/>
  <c r="G43" i="16"/>
  <c r="F43" i="16"/>
  <c r="E43" i="16"/>
  <c r="D43" i="16"/>
  <c r="D44" i="16" s="1"/>
  <c r="C43" i="16"/>
  <c r="C44" i="16" s="1"/>
  <c r="L37" i="16"/>
  <c r="K37" i="16"/>
  <c r="J37" i="16"/>
  <c r="I37" i="16"/>
  <c r="I44" i="16" s="1"/>
  <c r="H37" i="16"/>
  <c r="H44" i="16" s="1"/>
  <c r="G37" i="16"/>
  <c r="G44" i="16" s="1"/>
  <c r="F37" i="16"/>
  <c r="E37" i="16"/>
  <c r="D37" i="16"/>
  <c r="C37" i="16"/>
  <c r="L25" i="16"/>
  <c r="K25" i="16"/>
  <c r="J25" i="16"/>
  <c r="J26" i="16" s="1"/>
  <c r="I25" i="16"/>
  <c r="H25" i="16"/>
  <c r="H26" i="16" s="1"/>
  <c r="G25" i="16"/>
  <c r="G26" i="16" s="1"/>
  <c r="F25" i="16"/>
  <c r="E25" i="16"/>
  <c r="D25" i="16"/>
  <c r="D26" i="16" s="1"/>
  <c r="C25" i="16"/>
  <c r="L13" i="16"/>
  <c r="K13" i="16"/>
  <c r="J13" i="16"/>
  <c r="I13" i="16"/>
  <c r="I26" i="16" s="1"/>
  <c r="H13" i="16"/>
  <c r="G13" i="16"/>
  <c r="F13" i="16"/>
  <c r="E13" i="16"/>
  <c r="D13" i="16"/>
  <c r="C13" i="16"/>
  <c r="L50" i="17"/>
  <c r="K50" i="17"/>
  <c r="J50" i="17"/>
  <c r="I50" i="17"/>
  <c r="H50" i="17"/>
  <c r="G50" i="17"/>
  <c r="F50" i="17"/>
  <c r="E50" i="17"/>
  <c r="D50" i="17"/>
  <c r="C50" i="17"/>
  <c r="K44" i="17"/>
  <c r="L43" i="17"/>
  <c r="L44" i="17" s="1"/>
  <c r="K43" i="17"/>
  <c r="J43" i="17"/>
  <c r="I43" i="17"/>
  <c r="H43" i="17"/>
  <c r="G43" i="17"/>
  <c r="F43" i="17"/>
  <c r="E43" i="17"/>
  <c r="D43" i="17"/>
  <c r="D44" i="17" s="1"/>
  <c r="C43" i="17"/>
  <c r="C44" i="17" s="1"/>
  <c r="L37" i="17"/>
  <c r="K37" i="17"/>
  <c r="J37" i="17"/>
  <c r="J44" i="17" s="1"/>
  <c r="I37" i="17"/>
  <c r="I44" i="17" s="1"/>
  <c r="H37" i="17"/>
  <c r="G37" i="17"/>
  <c r="G44" i="17" s="1"/>
  <c r="F37" i="17"/>
  <c r="F44" i="17" s="1"/>
  <c r="E37" i="17"/>
  <c r="D37" i="17"/>
  <c r="C37" i="17"/>
  <c r="L25" i="17"/>
  <c r="K25" i="17"/>
  <c r="J25" i="17"/>
  <c r="I25" i="17"/>
  <c r="H25" i="17"/>
  <c r="G25" i="17"/>
  <c r="F25" i="17"/>
  <c r="E25" i="17"/>
  <c r="D25" i="17"/>
  <c r="C25" i="17"/>
  <c r="L13" i="17"/>
  <c r="L26" i="17" s="1"/>
  <c r="L45" i="17" s="1"/>
  <c r="K13" i="17"/>
  <c r="K26" i="17" s="1"/>
  <c r="K45" i="17" s="1"/>
  <c r="J13" i="17"/>
  <c r="J26" i="17" s="1"/>
  <c r="I13" i="17"/>
  <c r="H13" i="17"/>
  <c r="H26" i="17" s="1"/>
  <c r="G13" i="17"/>
  <c r="G26" i="17" s="1"/>
  <c r="F13" i="17"/>
  <c r="F26" i="17" s="1"/>
  <c r="E13" i="17"/>
  <c r="D13" i="17"/>
  <c r="C13" i="17"/>
  <c r="L50" i="18"/>
  <c r="K50" i="18"/>
  <c r="J50" i="18"/>
  <c r="I50" i="18"/>
  <c r="H50" i="18"/>
  <c r="G50" i="18"/>
  <c r="F50" i="18"/>
  <c r="E50" i="18"/>
  <c r="D50" i="18"/>
  <c r="C50" i="18"/>
  <c r="J44" i="18"/>
  <c r="I44" i="18"/>
  <c r="C44" i="18"/>
  <c r="L43" i="18"/>
  <c r="K43" i="18"/>
  <c r="K44" i="18" s="1"/>
  <c r="J43" i="18"/>
  <c r="I43" i="18"/>
  <c r="H43" i="18"/>
  <c r="G43" i="18"/>
  <c r="F43" i="18"/>
  <c r="E43" i="18"/>
  <c r="D43" i="18"/>
  <c r="C43" i="18"/>
  <c r="L37" i="18"/>
  <c r="K37" i="18"/>
  <c r="J37" i="18"/>
  <c r="I37" i="18"/>
  <c r="H37" i="18"/>
  <c r="G37" i="18"/>
  <c r="F37" i="18"/>
  <c r="E37" i="18"/>
  <c r="D37" i="18"/>
  <c r="C37" i="18"/>
  <c r="H26" i="18"/>
  <c r="G26" i="18"/>
  <c r="L25" i="18"/>
  <c r="K25" i="18"/>
  <c r="J25" i="18"/>
  <c r="J26" i="18" s="1"/>
  <c r="I25" i="18"/>
  <c r="H25" i="18"/>
  <c r="G25" i="18"/>
  <c r="F25" i="18"/>
  <c r="E25" i="18"/>
  <c r="D25" i="18"/>
  <c r="C25" i="18"/>
  <c r="L13" i="18"/>
  <c r="K13" i="18"/>
  <c r="J13" i="18"/>
  <c r="I13" i="18"/>
  <c r="H13" i="18"/>
  <c r="G13" i="18"/>
  <c r="F13" i="18"/>
  <c r="E13" i="18"/>
  <c r="E26" i="18" s="1"/>
  <c r="D13" i="18"/>
  <c r="D26" i="18" s="1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H43" i="19"/>
  <c r="G43" i="19"/>
  <c r="F43" i="19"/>
  <c r="E43" i="19"/>
  <c r="D43" i="19"/>
  <c r="C43" i="19"/>
  <c r="L37" i="19"/>
  <c r="K37" i="19"/>
  <c r="K44" i="19" s="1"/>
  <c r="J37" i="19"/>
  <c r="J44" i="19" s="1"/>
  <c r="I37" i="19"/>
  <c r="I44" i="19" s="1"/>
  <c r="H37" i="19"/>
  <c r="G37" i="19"/>
  <c r="F37" i="19"/>
  <c r="F44" i="19" s="1"/>
  <c r="E37" i="19"/>
  <c r="D37" i="19"/>
  <c r="C37" i="19"/>
  <c r="L25" i="19"/>
  <c r="K25" i="19"/>
  <c r="J25" i="19"/>
  <c r="I25" i="19"/>
  <c r="H25" i="19"/>
  <c r="G25" i="19"/>
  <c r="F25" i="19"/>
  <c r="E25" i="19"/>
  <c r="D25" i="19"/>
  <c r="D26" i="19" s="1"/>
  <c r="C25" i="19"/>
  <c r="C26" i="19" s="1"/>
  <c r="L13" i="19"/>
  <c r="K13" i="19"/>
  <c r="K26" i="19" s="1"/>
  <c r="J13" i="19"/>
  <c r="J26" i="19" s="1"/>
  <c r="J45" i="19" s="1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C13" i="19"/>
  <c r="L50" i="20"/>
  <c r="K50" i="20"/>
  <c r="J50" i="20"/>
  <c r="I50" i="20"/>
  <c r="H50" i="20"/>
  <c r="G50" i="20"/>
  <c r="F50" i="20"/>
  <c r="E50" i="20"/>
  <c r="D50" i="20"/>
  <c r="C50" i="20"/>
  <c r="J44" i="20"/>
  <c r="C44" i="20"/>
  <c r="L43" i="20"/>
  <c r="L44" i="20" s="1"/>
  <c r="K43" i="20"/>
  <c r="K44" i="20" s="1"/>
  <c r="J43" i="20"/>
  <c r="I43" i="20"/>
  <c r="H43" i="20"/>
  <c r="G43" i="20"/>
  <c r="F43" i="20"/>
  <c r="E43" i="20"/>
  <c r="D43" i="20"/>
  <c r="C43" i="20"/>
  <c r="L37" i="20"/>
  <c r="K37" i="20"/>
  <c r="J37" i="20"/>
  <c r="I37" i="20"/>
  <c r="I44" i="20" s="1"/>
  <c r="H37" i="20"/>
  <c r="G37" i="20"/>
  <c r="F37" i="20"/>
  <c r="E37" i="20"/>
  <c r="E44" i="20" s="1"/>
  <c r="D37" i="20"/>
  <c r="C37" i="20"/>
  <c r="J26" i="20"/>
  <c r="J45" i="20" s="1"/>
  <c r="H26" i="20"/>
  <c r="G26" i="20"/>
  <c r="L25" i="20"/>
  <c r="K25" i="20"/>
  <c r="J25" i="20"/>
  <c r="I25" i="20"/>
  <c r="I26" i="20" s="1"/>
  <c r="H25" i="20"/>
  <c r="G25" i="20"/>
  <c r="F25" i="20"/>
  <c r="E25" i="20"/>
  <c r="D25" i="20"/>
  <c r="C25" i="20"/>
  <c r="L13" i="20"/>
  <c r="K13" i="20"/>
  <c r="J13" i="20"/>
  <c r="I13" i="20"/>
  <c r="H13" i="20"/>
  <c r="G13" i="20"/>
  <c r="F13" i="20"/>
  <c r="F26" i="20" s="1"/>
  <c r="E13" i="20"/>
  <c r="E26" i="20" s="1"/>
  <c r="D13" i="20"/>
  <c r="D26" i="20" s="1"/>
  <c r="C13" i="20"/>
  <c r="C26" i="20" s="1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F43" i="21"/>
  <c r="E43" i="21"/>
  <c r="D43" i="21"/>
  <c r="C43" i="21"/>
  <c r="C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E37" i="21"/>
  <c r="D37" i="21"/>
  <c r="C37" i="21"/>
  <c r="L25" i="21"/>
  <c r="K25" i="21"/>
  <c r="J25" i="21"/>
  <c r="I25" i="21"/>
  <c r="H25" i="21"/>
  <c r="G25" i="21"/>
  <c r="G26" i="21" s="1"/>
  <c r="G45" i="21" s="1"/>
  <c r="F25" i="21"/>
  <c r="F26" i="21" s="1"/>
  <c r="E25" i="21"/>
  <c r="D25" i="21"/>
  <c r="C25" i="21"/>
  <c r="L13" i="21"/>
  <c r="L26" i="21" s="1"/>
  <c r="K13" i="21"/>
  <c r="K26" i="21" s="1"/>
  <c r="J13" i="21"/>
  <c r="J26" i="21" s="1"/>
  <c r="I13" i="21"/>
  <c r="H13" i="21"/>
  <c r="H26" i="21" s="1"/>
  <c r="G13" i="21"/>
  <c r="F13" i="21"/>
  <c r="E13" i="21"/>
  <c r="D13" i="21"/>
  <c r="C13" i="21"/>
  <c r="L50" i="22"/>
  <c r="K50" i="22"/>
  <c r="J50" i="22"/>
  <c r="I50" i="22"/>
  <c r="H50" i="22"/>
  <c r="G50" i="22"/>
  <c r="F50" i="22"/>
  <c r="E50" i="22"/>
  <c r="D50" i="22"/>
  <c r="C50" i="22"/>
  <c r="H44" i="22"/>
  <c r="L43" i="22"/>
  <c r="K43" i="22"/>
  <c r="K44" i="22" s="1"/>
  <c r="J43" i="22"/>
  <c r="J44" i="22" s="1"/>
  <c r="I43" i="22"/>
  <c r="H43" i="22"/>
  <c r="G43" i="22"/>
  <c r="F43" i="22"/>
  <c r="E43" i="22"/>
  <c r="D43" i="22"/>
  <c r="C43" i="22"/>
  <c r="L37" i="22"/>
  <c r="K37" i="22"/>
  <c r="J37" i="22"/>
  <c r="I37" i="22"/>
  <c r="H37" i="22"/>
  <c r="G37" i="22"/>
  <c r="G44" i="22" s="1"/>
  <c r="F37" i="22"/>
  <c r="F44" i="22" s="1"/>
  <c r="E37" i="22"/>
  <c r="E44" i="22" s="1"/>
  <c r="D37" i="22"/>
  <c r="D44" i="22" s="1"/>
  <c r="C37" i="22"/>
  <c r="G26" i="22"/>
  <c r="G45" i="22" s="1"/>
  <c r="F26" i="22"/>
  <c r="L25" i="22"/>
  <c r="K25" i="22"/>
  <c r="J25" i="22"/>
  <c r="I25" i="22"/>
  <c r="H25" i="22"/>
  <c r="G25" i="22"/>
  <c r="F25" i="22"/>
  <c r="E25" i="22"/>
  <c r="D25" i="22"/>
  <c r="C25" i="22"/>
  <c r="L13" i="22"/>
  <c r="K13" i="22"/>
  <c r="J13" i="22"/>
  <c r="I13" i="22"/>
  <c r="H13" i="22"/>
  <c r="H26" i="22" s="1"/>
  <c r="G13" i="22"/>
  <c r="F13" i="22"/>
  <c r="E13" i="22"/>
  <c r="E26" i="22" s="1"/>
  <c r="D13" i="22"/>
  <c r="D26" i="22" s="1"/>
  <c r="C13" i="22"/>
  <c r="C26" i="22" s="1"/>
  <c r="L50" i="23"/>
  <c r="K50" i="23"/>
  <c r="J50" i="23"/>
  <c r="I50" i="23"/>
  <c r="H50" i="23"/>
  <c r="G50" i="23"/>
  <c r="F50" i="23"/>
  <c r="E50" i="23"/>
  <c r="D50" i="23"/>
  <c r="C50" i="23"/>
  <c r="L43" i="23"/>
  <c r="K43" i="23"/>
  <c r="J43" i="23"/>
  <c r="I43" i="23"/>
  <c r="H43" i="23"/>
  <c r="H44" i="23" s="1"/>
  <c r="G43" i="23"/>
  <c r="F43" i="23"/>
  <c r="E43" i="23"/>
  <c r="D43" i="23"/>
  <c r="C43" i="23"/>
  <c r="C44" i="23" s="1"/>
  <c r="L37" i="23"/>
  <c r="L44" i="23" s="1"/>
  <c r="K37" i="23"/>
  <c r="J37" i="23"/>
  <c r="J44" i="23" s="1"/>
  <c r="I37" i="23"/>
  <c r="I44" i="23" s="1"/>
  <c r="H37" i="23"/>
  <c r="G37" i="23"/>
  <c r="F37" i="23"/>
  <c r="E37" i="23"/>
  <c r="D37" i="23"/>
  <c r="C37" i="23"/>
  <c r="H26" i="23"/>
  <c r="H45" i="23" s="1"/>
  <c r="L25" i="23"/>
  <c r="K25" i="23"/>
  <c r="J25" i="23"/>
  <c r="I25" i="23"/>
  <c r="I26" i="23" s="1"/>
  <c r="H25" i="23"/>
  <c r="G25" i="23"/>
  <c r="G26" i="23" s="1"/>
  <c r="F25" i="23"/>
  <c r="F26" i="23" s="1"/>
  <c r="E25" i="23"/>
  <c r="D25" i="23"/>
  <c r="C25" i="23"/>
  <c r="L13" i="23"/>
  <c r="L26" i="23" s="1"/>
  <c r="K13" i="23"/>
  <c r="K26" i="23" s="1"/>
  <c r="J13" i="23"/>
  <c r="J26" i="23" s="1"/>
  <c r="I13" i="23"/>
  <c r="H13" i="23"/>
  <c r="G13" i="23"/>
  <c r="F13" i="23"/>
  <c r="E13" i="23"/>
  <c r="D13" i="23"/>
  <c r="C13" i="23"/>
  <c r="C26" i="23" s="1"/>
  <c r="C45" i="23" s="1"/>
  <c r="L50" i="24"/>
  <c r="K50" i="24"/>
  <c r="J50" i="24"/>
  <c r="I50" i="24"/>
  <c r="H50" i="24"/>
  <c r="G50" i="24"/>
  <c r="F50" i="24"/>
  <c r="E50" i="24"/>
  <c r="D50" i="24"/>
  <c r="C50" i="24"/>
  <c r="L43" i="24"/>
  <c r="K43" i="24"/>
  <c r="K44" i="24" s="1"/>
  <c r="J43" i="24"/>
  <c r="I43" i="24"/>
  <c r="H43" i="24"/>
  <c r="G43" i="24"/>
  <c r="F43" i="24"/>
  <c r="E43" i="24"/>
  <c r="D43" i="24"/>
  <c r="C43" i="24"/>
  <c r="L37" i="24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G26" i="24"/>
  <c r="F26" i="24"/>
  <c r="L25" i="24"/>
  <c r="K25" i="24"/>
  <c r="J25" i="24"/>
  <c r="I25" i="24"/>
  <c r="H25" i="24"/>
  <c r="G25" i="24"/>
  <c r="F25" i="24"/>
  <c r="E25" i="24"/>
  <c r="D25" i="24"/>
  <c r="C25" i="24"/>
  <c r="L13" i="24"/>
  <c r="K13" i="24"/>
  <c r="K26" i="24" s="1"/>
  <c r="J13" i="24"/>
  <c r="J26" i="24" s="1"/>
  <c r="J45" i="24" s="1"/>
  <c r="I13" i="24"/>
  <c r="H13" i="24"/>
  <c r="H26" i="24" s="1"/>
  <c r="H45" i="24" s="1"/>
  <c r="G13" i="24"/>
  <c r="F13" i="24"/>
  <c r="E13" i="24"/>
  <c r="D13" i="24"/>
  <c r="D26" i="24" s="1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L43" i="25"/>
  <c r="K43" i="25"/>
  <c r="J43" i="25"/>
  <c r="I43" i="25"/>
  <c r="I44" i="25" s="1"/>
  <c r="H43" i="25"/>
  <c r="G43" i="25"/>
  <c r="F43" i="25"/>
  <c r="E43" i="25"/>
  <c r="D43" i="25"/>
  <c r="C43" i="25"/>
  <c r="L37" i="25"/>
  <c r="L44" i="25" s="1"/>
  <c r="K37" i="25"/>
  <c r="J37" i="25"/>
  <c r="I37" i="25"/>
  <c r="H37" i="25"/>
  <c r="G37" i="25"/>
  <c r="F37" i="25"/>
  <c r="E37" i="25"/>
  <c r="D37" i="25"/>
  <c r="C37" i="25"/>
  <c r="G26" i="25"/>
  <c r="L25" i="25"/>
  <c r="K25" i="25"/>
  <c r="J25" i="25"/>
  <c r="I25" i="25"/>
  <c r="I26" i="25" s="1"/>
  <c r="I45" i="25" s="1"/>
  <c r="H25" i="25"/>
  <c r="H26" i="25" s="1"/>
  <c r="G25" i="25"/>
  <c r="F25" i="25"/>
  <c r="E25" i="25"/>
  <c r="D25" i="25"/>
  <c r="C25" i="25"/>
  <c r="L13" i="25"/>
  <c r="L26" i="25" s="1"/>
  <c r="K13" i="25"/>
  <c r="K26" i="25" s="1"/>
  <c r="J13" i="25"/>
  <c r="I13" i="25"/>
  <c r="H13" i="25"/>
  <c r="G13" i="25"/>
  <c r="F13" i="25"/>
  <c r="E13" i="25"/>
  <c r="D13" i="25"/>
  <c r="C13" i="25"/>
  <c r="C26" i="25" s="1"/>
  <c r="L50" i="26"/>
  <c r="K50" i="26"/>
  <c r="J50" i="26"/>
  <c r="I50" i="26"/>
  <c r="H50" i="26"/>
  <c r="G50" i="26"/>
  <c r="F50" i="26"/>
  <c r="E50" i="26"/>
  <c r="D50" i="26"/>
  <c r="C50" i="26"/>
  <c r="I44" i="26"/>
  <c r="L43" i="26"/>
  <c r="K43" i="26"/>
  <c r="K44" i="26" s="1"/>
  <c r="J43" i="26"/>
  <c r="J44" i="26" s="1"/>
  <c r="I43" i="26"/>
  <c r="H43" i="26"/>
  <c r="G43" i="26"/>
  <c r="F43" i="26"/>
  <c r="E43" i="26"/>
  <c r="D43" i="26"/>
  <c r="C43" i="26"/>
  <c r="C44" i="26" s="1"/>
  <c r="L37" i="26"/>
  <c r="K37" i="26"/>
  <c r="J37" i="26"/>
  <c r="I37" i="26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L25" i="26"/>
  <c r="K25" i="26"/>
  <c r="J25" i="26"/>
  <c r="J26" i="26" s="1"/>
  <c r="I25" i="26"/>
  <c r="H25" i="26"/>
  <c r="G25" i="26"/>
  <c r="F25" i="26"/>
  <c r="E25" i="26"/>
  <c r="D25" i="26"/>
  <c r="C25" i="26"/>
  <c r="L13" i="26"/>
  <c r="K13" i="26"/>
  <c r="J13" i="26"/>
  <c r="I13" i="26"/>
  <c r="H13" i="26"/>
  <c r="H26" i="26" s="1"/>
  <c r="G13" i="26"/>
  <c r="G26" i="26" s="1"/>
  <c r="G45" i="26" s="1"/>
  <c r="F13" i="26"/>
  <c r="F26" i="26" s="1"/>
  <c r="E13" i="26"/>
  <c r="E26" i="26" s="1"/>
  <c r="D13" i="26"/>
  <c r="D26" i="26" s="1"/>
  <c r="C13" i="26"/>
  <c r="L50" i="27"/>
  <c r="K50" i="27"/>
  <c r="J50" i="27"/>
  <c r="I50" i="27"/>
  <c r="H50" i="27"/>
  <c r="G50" i="27"/>
  <c r="F50" i="27"/>
  <c r="E50" i="27"/>
  <c r="D50" i="27"/>
  <c r="C50" i="27"/>
  <c r="J44" i="27"/>
  <c r="L43" i="27"/>
  <c r="K43" i="27"/>
  <c r="J43" i="27"/>
  <c r="I43" i="27"/>
  <c r="I44" i="27" s="1"/>
  <c r="H43" i="27"/>
  <c r="G43" i="27"/>
  <c r="F43" i="27"/>
  <c r="E43" i="27"/>
  <c r="D43" i="27"/>
  <c r="D44" i="27" s="1"/>
  <c r="C43" i="27"/>
  <c r="L37" i="27"/>
  <c r="L44" i="27" s="1"/>
  <c r="K37" i="27"/>
  <c r="J37" i="27"/>
  <c r="I37" i="27"/>
  <c r="H37" i="27"/>
  <c r="G37" i="27"/>
  <c r="F37" i="27"/>
  <c r="E37" i="27"/>
  <c r="D37" i="27"/>
  <c r="C37" i="27"/>
  <c r="G26" i="27"/>
  <c r="L25" i="27"/>
  <c r="K25" i="27"/>
  <c r="J25" i="27"/>
  <c r="J26" i="27" s="1"/>
  <c r="J45" i="27" s="1"/>
  <c r="I25" i="27"/>
  <c r="I26" i="27" s="1"/>
  <c r="H25" i="27"/>
  <c r="H26" i="27" s="1"/>
  <c r="G25" i="27"/>
  <c r="F25" i="27"/>
  <c r="E25" i="27"/>
  <c r="D25" i="27"/>
  <c r="C25" i="27"/>
  <c r="L13" i="27"/>
  <c r="L26" i="27" s="1"/>
  <c r="L45" i="27" s="1"/>
  <c r="K13" i="27"/>
  <c r="K26" i="27" s="1"/>
  <c r="J13" i="27"/>
  <c r="I13" i="27"/>
  <c r="H13" i="27"/>
  <c r="G13" i="27"/>
  <c r="F13" i="27"/>
  <c r="E13" i="27"/>
  <c r="E26" i="27" s="1"/>
  <c r="D13" i="27"/>
  <c r="D26" i="27" s="1"/>
  <c r="D45" i="27" s="1"/>
  <c r="C13" i="27"/>
  <c r="C26" i="27" s="1"/>
  <c r="L50" i="28"/>
  <c r="K50" i="28"/>
  <c r="J50" i="28"/>
  <c r="I50" i="28"/>
  <c r="H50" i="28"/>
  <c r="G50" i="28"/>
  <c r="F50" i="28"/>
  <c r="E50" i="28"/>
  <c r="D50" i="28"/>
  <c r="C50" i="28"/>
  <c r="L43" i="28"/>
  <c r="L44" i="28" s="1"/>
  <c r="K43" i="28"/>
  <c r="J43" i="28"/>
  <c r="I43" i="28"/>
  <c r="H43" i="28"/>
  <c r="G43" i="28"/>
  <c r="F43" i="28"/>
  <c r="E43" i="28"/>
  <c r="D43" i="28"/>
  <c r="D44" i="28" s="1"/>
  <c r="C43" i="28"/>
  <c r="L37" i="28"/>
  <c r="K37" i="28"/>
  <c r="J37" i="28"/>
  <c r="I37" i="28"/>
  <c r="I44" i="28" s="1"/>
  <c r="H37" i="28"/>
  <c r="H44" i="28" s="1"/>
  <c r="G37" i="28"/>
  <c r="G44" i="28" s="1"/>
  <c r="F37" i="28"/>
  <c r="E37" i="28"/>
  <c r="D37" i="28"/>
  <c r="C37" i="28"/>
  <c r="G26" i="28"/>
  <c r="L25" i="28"/>
  <c r="K25" i="28"/>
  <c r="J25" i="28"/>
  <c r="I25" i="28"/>
  <c r="H25" i="28"/>
  <c r="G25" i="28"/>
  <c r="F25" i="28"/>
  <c r="E25" i="28"/>
  <c r="D25" i="28"/>
  <c r="C25" i="28"/>
  <c r="L13" i="28"/>
  <c r="L26" i="28" s="1"/>
  <c r="K13" i="28"/>
  <c r="J13" i="28"/>
  <c r="J26" i="28" s="1"/>
  <c r="I13" i="28"/>
  <c r="I26" i="28" s="1"/>
  <c r="H13" i="28"/>
  <c r="G13" i="28"/>
  <c r="F13" i="28"/>
  <c r="E13" i="28"/>
  <c r="D13" i="28"/>
  <c r="D26" i="28" s="1"/>
  <c r="C13" i="28"/>
  <c r="L50" i="29"/>
  <c r="K50" i="29"/>
  <c r="J50" i="29"/>
  <c r="I50" i="29"/>
  <c r="H50" i="29"/>
  <c r="G50" i="29"/>
  <c r="F50" i="29"/>
  <c r="E50" i="29"/>
  <c r="D50" i="29"/>
  <c r="C50" i="29"/>
  <c r="I44" i="29"/>
  <c r="L43" i="29"/>
  <c r="L44" i="29" s="1"/>
  <c r="K43" i="29"/>
  <c r="K44" i="29" s="1"/>
  <c r="J43" i="29"/>
  <c r="J44" i="29" s="1"/>
  <c r="I43" i="29"/>
  <c r="H43" i="29"/>
  <c r="G43" i="29"/>
  <c r="F43" i="29"/>
  <c r="E43" i="29"/>
  <c r="D43" i="29"/>
  <c r="D44" i="29" s="1"/>
  <c r="C43" i="29"/>
  <c r="L37" i="29"/>
  <c r="K37" i="29"/>
  <c r="J37" i="29"/>
  <c r="I37" i="29"/>
  <c r="H37" i="29"/>
  <c r="H44" i="29" s="1"/>
  <c r="G37" i="29"/>
  <c r="G44" i="29" s="1"/>
  <c r="F37" i="29"/>
  <c r="E37" i="29"/>
  <c r="D37" i="29"/>
  <c r="C37" i="29"/>
  <c r="J26" i="29"/>
  <c r="J45" i="29" s="1"/>
  <c r="G26" i="29"/>
  <c r="G45" i="29" s="1"/>
  <c r="L25" i="29"/>
  <c r="K25" i="29"/>
  <c r="J25" i="29"/>
  <c r="I25" i="29"/>
  <c r="I26" i="29" s="1"/>
  <c r="H25" i="29"/>
  <c r="G25" i="29"/>
  <c r="F25" i="29"/>
  <c r="E25" i="29"/>
  <c r="D25" i="29"/>
  <c r="C25" i="29"/>
  <c r="L13" i="29"/>
  <c r="K13" i="29"/>
  <c r="J13" i="29"/>
  <c r="I13" i="29"/>
  <c r="H13" i="29"/>
  <c r="G13" i="29"/>
  <c r="F13" i="29"/>
  <c r="E13" i="29"/>
  <c r="D13" i="29"/>
  <c r="C13" i="29"/>
  <c r="C26" i="29" s="1"/>
  <c r="L50" i="30"/>
  <c r="K50" i="30"/>
  <c r="J50" i="30"/>
  <c r="I50" i="30"/>
  <c r="H50" i="30"/>
  <c r="G50" i="30"/>
  <c r="F50" i="30"/>
  <c r="E50" i="30"/>
  <c r="D50" i="30"/>
  <c r="C50" i="30"/>
  <c r="L44" i="30"/>
  <c r="L43" i="30"/>
  <c r="K43" i="30"/>
  <c r="J43" i="30"/>
  <c r="I43" i="30"/>
  <c r="H43" i="30"/>
  <c r="G43" i="30"/>
  <c r="F43" i="30"/>
  <c r="E43" i="30"/>
  <c r="D43" i="30"/>
  <c r="C43" i="30"/>
  <c r="C44" i="30" s="1"/>
  <c r="L37" i="30"/>
  <c r="K37" i="30"/>
  <c r="K44" i="30" s="1"/>
  <c r="J37" i="30"/>
  <c r="I37" i="30"/>
  <c r="I44" i="30" s="1"/>
  <c r="H37" i="30"/>
  <c r="H44" i="30" s="1"/>
  <c r="G37" i="30"/>
  <c r="F37" i="30"/>
  <c r="E37" i="30"/>
  <c r="D37" i="30"/>
  <c r="D44" i="30" s="1"/>
  <c r="C37" i="30"/>
  <c r="L25" i="30"/>
  <c r="K25" i="30"/>
  <c r="J25" i="30"/>
  <c r="I25" i="30"/>
  <c r="I26" i="30" s="1"/>
  <c r="H25" i="30"/>
  <c r="G25" i="30"/>
  <c r="F25" i="30"/>
  <c r="E25" i="30"/>
  <c r="D25" i="30"/>
  <c r="C25" i="30"/>
  <c r="L13" i="30"/>
  <c r="L26" i="30" s="1"/>
  <c r="K13" i="30"/>
  <c r="K26" i="30" s="1"/>
  <c r="J13" i="30"/>
  <c r="J26" i="30" s="1"/>
  <c r="I13" i="30"/>
  <c r="H13" i="30"/>
  <c r="H26" i="30" s="1"/>
  <c r="G13" i="30"/>
  <c r="G26" i="30" s="1"/>
  <c r="F13" i="30"/>
  <c r="F26" i="30" s="1"/>
  <c r="E13" i="30"/>
  <c r="D13" i="30"/>
  <c r="C13" i="30"/>
  <c r="L50" i="31"/>
  <c r="K50" i="31"/>
  <c r="J50" i="31"/>
  <c r="I50" i="31"/>
  <c r="H50" i="31"/>
  <c r="G50" i="31"/>
  <c r="F50" i="31"/>
  <c r="E50" i="31"/>
  <c r="D50" i="31"/>
  <c r="C50" i="31"/>
  <c r="L43" i="31"/>
  <c r="K43" i="31"/>
  <c r="K44" i="31" s="1"/>
  <c r="J43" i="31"/>
  <c r="J44" i="31" s="1"/>
  <c r="I43" i="31"/>
  <c r="H43" i="31"/>
  <c r="G43" i="31"/>
  <c r="F43" i="31"/>
  <c r="E43" i="31"/>
  <c r="D43" i="31"/>
  <c r="C43" i="31"/>
  <c r="L37" i="31"/>
  <c r="K37" i="31"/>
  <c r="J37" i="31"/>
  <c r="I37" i="31"/>
  <c r="H37" i="31"/>
  <c r="G37" i="31"/>
  <c r="F37" i="31"/>
  <c r="E37" i="31"/>
  <c r="D37" i="31"/>
  <c r="D44" i="31" s="1"/>
  <c r="C37" i="31"/>
  <c r="C44" i="31" s="1"/>
  <c r="H26" i="31"/>
  <c r="L25" i="31"/>
  <c r="K25" i="31"/>
  <c r="J25" i="31"/>
  <c r="I25" i="31"/>
  <c r="I26" i="31" s="1"/>
  <c r="H25" i="31"/>
  <c r="G25" i="31"/>
  <c r="F25" i="31"/>
  <c r="E25" i="31"/>
  <c r="D25" i="31"/>
  <c r="C25" i="31"/>
  <c r="L13" i="31"/>
  <c r="K13" i="31"/>
  <c r="J13" i="31"/>
  <c r="I13" i="31"/>
  <c r="H13" i="31"/>
  <c r="G13" i="31"/>
  <c r="F13" i="31"/>
  <c r="E13" i="31"/>
  <c r="D13" i="31"/>
  <c r="D26" i="31" s="1"/>
  <c r="C13" i="31"/>
  <c r="C26" i="31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F44" i="1" s="1"/>
  <c r="E43" i="1"/>
  <c r="D43" i="1"/>
  <c r="C43" i="1"/>
  <c r="L37" i="1"/>
  <c r="L44" i="1" s="1"/>
  <c r="K37" i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L25" i="1"/>
  <c r="K25" i="1"/>
  <c r="J25" i="1"/>
  <c r="I25" i="1"/>
  <c r="H25" i="1"/>
  <c r="G25" i="1"/>
  <c r="F25" i="1"/>
  <c r="E25" i="1"/>
  <c r="D25" i="1"/>
  <c r="D26" i="1" s="1"/>
  <c r="D45" i="1" s="1"/>
  <c r="C25" i="1"/>
  <c r="L13" i="1"/>
  <c r="K13" i="1"/>
  <c r="J13" i="1"/>
  <c r="J26" i="1" s="1"/>
  <c r="I13" i="1"/>
  <c r="H13" i="1"/>
  <c r="H26" i="1" s="1"/>
  <c r="G13" i="1"/>
  <c r="G26" i="1" s="1"/>
  <c r="F13" i="1"/>
  <c r="F26" i="1" s="1"/>
  <c r="E13" i="1"/>
  <c r="D13" i="1"/>
  <c r="C13" i="1"/>
  <c r="I45" i="4" l="1"/>
  <c r="I45" i="2"/>
  <c r="G45" i="13"/>
  <c r="I45" i="11"/>
  <c r="I26" i="21"/>
  <c r="I45" i="21" s="1"/>
  <c r="G45" i="16"/>
  <c r="I45" i="13"/>
  <c r="C45" i="18"/>
  <c r="E45" i="10"/>
  <c r="I45" i="9"/>
  <c r="J45" i="21"/>
  <c r="K45" i="21"/>
  <c r="I45" i="16"/>
  <c r="E45" i="12"/>
  <c r="L45" i="9"/>
  <c r="L45" i="21"/>
  <c r="G45" i="12"/>
  <c r="D45" i="11"/>
  <c r="H45" i="30"/>
  <c r="J45" i="23"/>
  <c r="G45" i="15"/>
  <c r="H45" i="3"/>
  <c r="H45" i="15"/>
  <c r="I45" i="3"/>
  <c r="J44" i="25"/>
  <c r="G45" i="24"/>
  <c r="D45" i="8"/>
  <c r="C45" i="2"/>
  <c r="J26" i="25"/>
  <c r="J45" i="25" s="1"/>
  <c r="F26" i="29"/>
  <c r="F45" i="29" s="1"/>
  <c r="F44" i="29"/>
  <c r="K45" i="25"/>
  <c r="E44" i="17"/>
  <c r="H45" i="16"/>
  <c r="K45" i="7"/>
  <c r="L44" i="6"/>
  <c r="L45" i="6" s="1"/>
  <c r="J45" i="26"/>
  <c r="L45" i="25"/>
  <c r="C44" i="25"/>
  <c r="C45" i="25" s="1"/>
  <c r="H45" i="22"/>
  <c r="L45" i="8"/>
  <c r="L45" i="7"/>
  <c r="D44" i="7"/>
  <c r="D45" i="7" s="1"/>
  <c r="H45" i="21"/>
  <c r="H45" i="20"/>
  <c r="K45" i="19"/>
  <c r="F45" i="10"/>
  <c r="C45" i="20"/>
  <c r="H45" i="10"/>
  <c r="C45" i="5"/>
  <c r="L45" i="5"/>
  <c r="I44" i="22"/>
  <c r="E26" i="17"/>
  <c r="I45" i="6"/>
  <c r="C45" i="31"/>
  <c r="J45" i="1"/>
  <c r="I45" i="23"/>
  <c r="J45" i="18"/>
  <c r="G45" i="17"/>
  <c r="H44" i="2"/>
  <c r="C44" i="1"/>
  <c r="E26" i="31"/>
  <c r="E45" i="31" s="1"/>
  <c r="J44" i="30"/>
  <c r="G45" i="28"/>
  <c r="F45" i="19"/>
  <c r="H26" i="8"/>
  <c r="H45" i="8" s="1"/>
  <c r="F26" i="31"/>
  <c r="G44" i="31"/>
  <c r="G45" i="19"/>
  <c r="D45" i="13"/>
  <c r="F44" i="13"/>
  <c r="F45" i="13" s="1"/>
  <c r="C26" i="1"/>
  <c r="L44" i="18"/>
  <c r="J45" i="17"/>
  <c r="E26" i="13"/>
  <c r="E45" i="13" s="1"/>
  <c r="G44" i="13"/>
  <c r="K45" i="12"/>
  <c r="K44" i="9"/>
  <c r="K45" i="3"/>
  <c r="D45" i="28"/>
  <c r="C44" i="27"/>
  <c r="C45" i="27" s="1"/>
  <c r="D45" i="24"/>
  <c r="C45" i="22"/>
  <c r="G44" i="19"/>
  <c r="F45" i="11"/>
  <c r="C44" i="10"/>
  <c r="C45" i="10" s="1"/>
  <c r="L44" i="9"/>
  <c r="J26" i="5"/>
  <c r="J45" i="5" s="1"/>
  <c r="E45" i="2"/>
  <c r="K26" i="1"/>
  <c r="K45" i="1" s="1"/>
  <c r="L26" i="31"/>
  <c r="L45" i="31" s="1"/>
  <c r="C26" i="30"/>
  <c r="C45" i="30" s="1"/>
  <c r="H26" i="29"/>
  <c r="H45" i="29" s="1"/>
  <c r="E26" i="28"/>
  <c r="C26" i="26"/>
  <c r="C45" i="26" s="1"/>
  <c r="E26" i="24"/>
  <c r="E45" i="24" s="1"/>
  <c r="D44" i="24"/>
  <c r="F44" i="20"/>
  <c r="F45" i="20" s="1"/>
  <c r="G26" i="14"/>
  <c r="G45" i="14" s="1"/>
  <c r="I44" i="14"/>
  <c r="D44" i="10"/>
  <c r="D45" i="10" s="1"/>
  <c r="H44" i="6"/>
  <c r="F26" i="4"/>
  <c r="F45" i="4" s="1"/>
  <c r="F26" i="2"/>
  <c r="E44" i="2"/>
  <c r="L26" i="1"/>
  <c r="D26" i="30"/>
  <c r="D45" i="30" s="1"/>
  <c r="I45" i="29"/>
  <c r="F26" i="28"/>
  <c r="G44" i="20"/>
  <c r="G45" i="20" s="1"/>
  <c r="I26" i="15"/>
  <c r="I45" i="15" s="1"/>
  <c r="H26" i="14"/>
  <c r="H45" i="14" s="1"/>
  <c r="J44" i="14"/>
  <c r="H26" i="11"/>
  <c r="G44" i="11"/>
  <c r="G45" i="11" s="1"/>
  <c r="I44" i="6"/>
  <c r="G26" i="4"/>
  <c r="F44" i="2"/>
  <c r="E44" i="31"/>
  <c r="E26" i="30"/>
  <c r="G44" i="30"/>
  <c r="G45" i="30" s="1"/>
  <c r="F44" i="28"/>
  <c r="H44" i="20"/>
  <c r="J26" i="15"/>
  <c r="J45" i="15" s="1"/>
  <c r="I26" i="14"/>
  <c r="I45" i="14" s="1"/>
  <c r="J44" i="6"/>
  <c r="H26" i="4"/>
  <c r="H45" i="4" s="1"/>
  <c r="G44" i="2"/>
  <c r="G45" i="2" s="1"/>
  <c r="K44" i="25"/>
  <c r="I26" i="12"/>
  <c r="I45" i="12" s="1"/>
  <c r="E26" i="7"/>
  <c r="E45" i="7" s="1"/>
  <c r="J45" i="30"/>
  <c r="K26" i="22"/>
  <c r="K45" i="22" s="1"/>
  <c r="C44" i="19"/>
  <c r="C45" i="19" s="1"/>
  <c r="K26" i="16"/>
  <c r="K45" i="16" s="1"/>
  <c r="J26" i="8"/>
  <c r="J45" i="8" s="1"/>
  <c r="K45" i="30"/>
  <c r="D44" i="11"/>
  <c r="L44" i="10"/>
  <c r="L45" i="10" s="1"/>
  <c r="I44" i="9"/>
  <c r="G26" i="7"/>
  <c r="G45" i="7" s="1"/>
  <c r="D44" i="4"/>
  <c r="D45" i="4" s="1"/>
  <c r="E26" i="1"/>
  <c r="E45" i="1" s="1"/>
  <c r="J26" i="22"/>
  <c r="J45" i="22" s="1"/>
  <c r="K44" i="21"/>
  <c r="J44" i="16"/>
  <c r="I45" i="31"/>
  <c r="L45" i="28"/>
  <c r="K44" i="27"/>
  <c r="K45" i="27" s="1"/>
  <c r="L26" i="24"/>
  <c r="L45" i="24" s="1"/>
  <c r="K44" i="23"/>
  <c r="K45" i="23" s="1"/>
  <c r="D44" i="18"/>
  <c r="D45" i="18" s="1"/>
  <c r="D45" i="14"/>
  <c r="H26" i="13"/>
  <c r="H45" i="13" s="1"/>
  <c r="J26" i="12"/>
  <c r="J45" i="12" s="1"/>
  <c r="F26" i="7"/>
  <c r="F45" i="7" s="1"/>
  <c r="G44" i="7"/>
  <c r="J26" i="3"/>
  <c r="J45" i="3" s="1"/>
  <c r="D26" i="29"/>
  <c r="D45" i="29" s="1"/>
  <c r="K26" i="26"/>
  <c r="K45" i="26" s="1"/>
  <c r="L44" i="24"/>
  <c r="L26" i="22"/>
  <c r="D44" i="19"/>
  <c r="D45" i="19" s="1"/>
  <c r="C26" i="17"/>
  <c r="C45" i="17" s="1"/>
  <c r="L26" i="16"/>
  <c r="L45" i="16" s="1"/>
  <c r="H45" i="1"/>
  <c r="L45" i="30"/>
  <c r="E26" i="29"/>
  <c r="E45" i="29" s="1"/>
  <c r="E44" i="29"/>
  <c r="C44" i="28"/>
  <c r="L26" i="26"/>
  <c r="L45" i="26" s="1"/>
  <c r="L44" i="26"/>
  <c r="C44" i="24"/>
  <c r="C45" i="24" s="1"/>
  <c r="L44" i="22"/>
  <c r="L45" i="22" s="1"/>
  <c r="E44" i="19"/>
  <c r="D26" i="17"/>
  <c r="D45" i="17" s="1"/>
  <c r="J44" i="9"/>
  <c r="J45" i="9" s="1"/>
  <c r="H26" i="7"/>
  <c r="H26" i="5"/>
  <c r="D26" i="25"/>
  <c r="D44" i="25"/>
  <c r="D26" i="23"/>
  <c r="D45" i="23" s="1"/>
  <c r="C44" i="22"/>
  <c r="J44" i="15"/>
  <c r="K44" i="14"/>
  <c r="J26" i="7"/>
  <c r="J45" i="7" s="1"/>
  <c r="L44" i="3"/>
  <c r="G26" i="31"/>
  <c r="E44" i="27"/>
  <c r="E45" i="27" s="1"/>
  <c r="E26" i="25"/>
  <c r="E45" i="25" s="1"/>
  <c r="C26" i="21"/>
  <c r="C45" i="21" s="1"/>
  <c r="L26" i="20"/>
  <c r="L45" i="20" s="1"/>
  <c r="G44" i="18"/>
  <c r="G45" i="18" s="1"/>
  <c r="L44" i="14"/>
  <c r="L45" i="14" s="1"/>
  <c r="L44" i="12"/>
  <c r="L45" i="12" s="1"/>
  <c r="F26" i="9"/>
  <c r="F45" i="9" s="1"/>
  <c r="E26" i="6"/>
  <c r="E45" i="6" s="1"/>
  <c r="J26" i="4"/>
  <c r="J45" i="4" s="1"/>
  <c r="C26" i="3"/>
  <c r="C45" i="3" s="1"/>
  <c r="K26" i="2"/>
  <c r="K45" i="2" s="1"/>
  <c r="I44" i="31"/>
  <c r="F26" i="25"/>
  <c r="D26" i="21"/>
  <c r="E26" i="16"/>
  <c r="K26" i="11"/>
  <c r="I26" i="10"/>
  <c r="I45" i="10" s="1"/>
  <c r="F26" i="6"/>
  <c r="F45" i="6" s="1"/>
  <c r="L26" i="2"/>
  <c r="G44" i="25"/>
  <c r="G45" i="25" s="1"/>
  <c r="D44" i="21"/>
  <c r="C44" i="15"/>
  <c r="J44" i="28"/>
  <c r="J45" i="28" s="1"/>
  <c r="H44" i="27"/>
  <c r="H45" i="27" s="1"/>
  <c r="H44" i="25"/>
  <c r="H45" i="25" s="1"/>
  <c r="G44" i="23"/>
  <c r="G45" i="23" s="1"/>
  <c r="E44" i="21"/>
  <c r="E45" i="21" s="1"/>
  <c r="D44" i="20"/>
  <c r="D45" i="20" s="1"/>
  <c r="K26" i="18"/>
  <c r="D44" i="15"/>
  <c r="D45" i="15" s="1"/>
  <c r="D44" i="13"/>
  <c r="C26" i="12"/>
  <c r="C45" i="12" s="1"/>
  <c r="G44" i="9"/>
  <c r="G45" i="9" s="1"/>
  <c r="D44" i="8"/>
  <c r="L44" i="7"/>
  <c r="H26" i="6"/>
  <c r="D44" i="5"/>
  <c r="D45" i="5" s="1"/>
  <c r="K26" i="20"/>
  <c r="F44" i="18"/>
  <c r="C26" i="16"/>
  <c r="J44" i="13"/>
  <c r="J45" i="13" s="1"/>
  <c r="E26" i="9"/>
  <c r="J44" i="8"/>
  <c r="J44" i="5"/>
  <c r="H44" i="31"/>
  <c r="H26" i="28"/>
  <c r="H45" i="28" s="1"/>
  <c r="F26" i="27"/>
  <c r="F45" i="27" s="1"/>
  <c r="E44" i="25"/>
  <c r="E26" i="23"/>
  <c r="E45" i="23" s="1"/>
  <c r="D44" i="23"/>
  <c r="F44" i="27"/>
  <c r="F44" i="25"/>
  <c r="F45" i="25" s="1"/>
  <c r="E44" i="23"/>
  <c r="L26" i="19"/>
  <c r="L45" i="19" s="1"/>
  <c r="I26" i="18"/>
  <c r="I45" i="18" s="1"/>
  <c r="H44" i="18"/>
  <c r="H45" i="18" s="1"/>
  <c r="J44" i="11"/>
  <c r="K26" i="29"/>
  <c r="G44" i="27"/>
  <c r="G45" i="27" s="1"/>
  <c r="I26" i="24"/>
  <c r="F44" i="23"/>
  <c r="E26" i="21"/>
  <c r="L44" i="19"/>
  <c r="I26" i="17"/>
  <c r="I45" i="17" s="1"/>
  <c r="L26" i="13"/>
  <c r="L45" i="13" s="1"/>
  <c r="C44" i="13"/>
  <c r="J26" i="10"/>
  <c r="J45" i="10" s="1"/>
  <c r="H26" i="9"/>
  <c r="H45" i="9" s="1"/>
  <c r="E26" i="3"/>
  <c r="E45" i="3" s="1"/>
  <c r="I26" i="1"/>
  <c r="I45" i="1" s="1"/>
  <c r="J26" i="31"/>
  <c r="J45" i="31" s="1"/>
  <c r="L26" i="29"/>
  <c r="L45" i="29" s="1"/>
  <c r="K44" i="1"/>
  <c r="K26" i="31"/>
  <c r="K45" i="31" s="1"/>
  <c r="L44" i="31"/>
  <c r="C44" i="29"/>
  <c r="C45" i="29" s="1"/>
  <c r="K44" i="28"/>
  <c r="I26" i="26"/>
  <c r="I45" i="26" s="1"/>
  <c r="I26" i="22"/>
  <c r="I45" i="22" s="1"/>
  <c r="F44" i="21"/>
  <c r="L26" i="18"/>
  <c r="L45" i="18" s="1"/>
  <c r="F44" i="16"/>
  <c r="E26" i="14"/>
  <c r="E45" i="14" s="1"/>
  <c r="D26" i="12"/>
  <c r="D45" i="12" s="1"/>
  <c r="C44" i="11"/>
  <c r="K44" i="10"/>
  <c r="K45" i="10" s="1"/>
  <c r="H44" i="9"/>
  <c r="C26" i="7"/>
  <c r="C45" i="7" s="1"/>
  <c r="G44" i="6"/>
  <c r="G45" i="6" s="1"/>
  <c r="L44" i="4"/>
  <c r="L45" i="4" s="1"/>
  <c r="E44" i="3"/>
  <c r="D44" i="2"/>
  <c r="D45" i="2" s="1"/>
  <c r="H45" i="31"/>
  <c r="I45" i="30"/>
  <c r="C45" i="1"/>
  <c r="F45" i="1"/>
  <c r="L45" i="1"/>
  <c r="F45" i="28"/>
  <c r="L45" i="23"/>
  <c r="K45" i="29"/>
  <c r="D45" i="26"/>
  <c r="D45" i="22"/>
  <c r="I45" i="19"/>
  <c r="I45" i="28"/>
  <c r="E45" i="26"/>
  <c r="F45" i="24"/>
  <c r="E45" i="22"/>
  <c r="K45" i="20"/>
  <c r="I45" i="20"/>
  <c r="F45" i="26"/>
  <c r="F45" i="23"/>
  <c r="D45" i="16"/>
  <c r="F45" i="22"/>
  <c r="E45" i="20"/>
  <c r="F45" i="15"/>
  <c r="E44" i="30"/>
  <c r="E45" i="30" s="1"/>
  <c r="C26" i="28"/>
  <c r="C45" i="28" s="1"/>
  <c r="K26" i="28"/>
  <c r="H45" i="26"/>
  <c r="F45" i="21"/>
  <c r="E45" i="19"/>
  <c r="D45" i="9"/>
  <c r="D45" i="31"/>
  <c r="G44" i="1"/>
  <c r="G45" i="1" s="1"/>
  <c r="F44" i="31"/>
  <c r="F44" i="30"/>
  <c r="F45" i="30" s="1"/>
  <c r="E44" i="28"/>
  <c r="E45" i="28" s="1"/>
  <c r="I45" i="27"/>
  <c r="K45" i="24"/>
  <c r="I45" i="24"/>
  <c r="D45" i="6"/>
  <c r="H44" i="19"/>
  <c r="H45" i="19" s="1"/>
  <c r="E44" i="18"/>
  <c r="E45" i="18" s="1"/>
  <c r="H44" i="17"/>
  <c r="H45" i="17" s="1"/>
  <c r="F26" i="16"/>
  <c r="F45" i="16" s="1"/>
  <c r="E44" i="16"/>
  <c r="E45" i="16" s="1"/>
  <c r="E45" i="15"/>
  <c r="J45" i="14"/>
  <c r="C26" i="13"/>
  <c r="K26" i="13"/>
  <c r="K45" i="13" s="1"/>
  <c r="E44" i="9"/>
  <c r="E44" i="6"/>
  <c r="H44" i="5"/>
  <c r="H45" i="5" s="1"/>
  <c r="C26" i="4"/>
  <c r="C45" i="4" s="1"/>
  <c r="K26" i="4"/>
  <c r="K45" i="4" s="1"/>
  <c r="F26" i="3"/>
  <c r="F45" i="3" s="1"/>
  <c r="L45" i="2"/>
  <c r="F45" i="14"/>
  <c r="C45" i="11"/>
  <c r="K45" i="11"/>
  <c r="G45" i="3"/>
  <c r="F45" i="2"/>
  <c r="K45" i="18"/>
  <c r="J45" i="11"/>
  <c r="K45" i="5"/>
  <c r="F45" i="17"/>
  <c r="F45" i="12"/>
  <c r="C45" i="8"/>
  <c r="K45" i="8"/>
  <c r="L45" i="3"/>
  <c r="H45" i="2"/>
  <c r="C45" i="16"/>
  <c r="G45" i="4"/>
  <c r="F26" i="18"/>
  <c r="F45" i="18" s="1"/>
  <c r="J45" i="16"/>
  <c r="C26" i="15"/>
  <c r="C45" i="15" s="1"/>
  <c r="K26" i="15"/>
  <c r="K45" i="15" s="1"/>
  <c r="H44" i="13"/>
  <c r="C26" i="9"/>
  <c r="C45" i="9" s="1"/>
  <c r="K26" i="9"/>
  <c r="K45" i="9" s="1"/>
  <c r="E45" i="8"/>
  <c r="E44" i="8"/>
  <c r="H44" i="7"/>
  <c r="C26" i="6"/>
  <c r="C45" i="6" s="1"/>
  <c r="K26" i="6"/>
  <c r="K45" i="6" s="1"/>
  <c r="F26" i="5"/>
  <c r="F45" i="5" s="1"/>
  <c r="C26" i="14"/>
  <c r="C45" i="14" s="1"/>
  <c r="K26" i="14"/>
  <c r="K45" i="14" s="1"/>
  <c r="H44" i="12"/>
  <c r="H45" i="12" s="1"/>
  <c r="H44" i="11"/>
  <c r="F26" i="8"/>
  <c r="F45" i="8" s="1"/>
  <c r="J45" i="6"/>
  <c r="K45" i="28" l="1"/>
  <c r="H45" i="11"/>
  <c r="E45" i="9"/>
  <c r="F45" i="31"/>
  <c r="H45" i="6"/>
  <c r="D45" i="21"/>
  <c r="E45" i="17"/>
  <c r="D45" i="25"/>
  <c r="G45" i="31"/>
  <c r="H45" i="7"/>
  <c r="C45" i="13"/>
</calcChain>
</file>

<file path=xl/sharedStrings.xml><?xml version="1.0" encoding="utf-8"?>
<sst xmlns="http://schemas.openxmlformats.org/spreadsheetml/2006/main" count="3875" uniqueCount="112">
  <si>
    <t>Western Cape: Cape Town (CPT)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</si>
  <si>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</si>
  <si>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</si>
  <si>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</si>
  <si>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</si>
  <si>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</si>
  <si>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</si>
  <si>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</si>
  <si>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</si>
  <si>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</si>
  <si>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</si>
  <si>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</si>
  <si>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</si>
  <si>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</si>
  <si>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</si>
  <si>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</si>
  <si>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</si>
  <si>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</si>
  <si>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</si>
  <si>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</si>
  <si>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</si>
  <si>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</si>
  <si>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</si>
  <si>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</si>
  <si>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</si>
  <si>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</si>
  <si>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</si>
  <si>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</si>
  <si>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</si>
  <si>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</si>
  <si>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</si>
  <si>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</si>
  <si>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</si>
  <si>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</si>
  <si>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</si>
  <si>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</si>
  <si>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</si>
  <si>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</si>
  <si>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</si>
  <si>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</si>
  <si>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</si>
  <si>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</si>
  <si>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</si>
  <si>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</si>
  <si>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</si>
  <si>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</si>
  <si>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</si>
  <si>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</si>
  <si>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</si>
  <si>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</si>
  <si>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</si>
  <si>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</si>
  <si>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</si>
  <si>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</si>
  <si>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</si>
  <si>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</si>
  <si>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</si>
  <si>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</si>
  <si>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</si>
  <si>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</si>
  <si>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</si>
  <si>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</si>
  <si>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</si>
  <si>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</si>
  <si>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</si>
  <si>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</si>
  <si>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</si>
  <si>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</si>
  <si>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</si>
  <si>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</si>
  <si>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</si>
  <si>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Western Cape: Matzikama (WC011) - Table A6 Budgeted Financial Position ( Waste management                                   ) for 4th Quarter ended 30 June 2025 (Figures Finalised as at 2025/10/28)</t>
  </si>
  <si>
    <t>Western Cape: Cederberg (WC012) - Table A6 Budgeted Financial Position ( Waste management                                   ) for 4th Quarter ended 30 June 2025 (Figures Finalised as at 2025/10/28)</t>
  </si>
  <si>
    <t>Western Cape: Bergrivier (WC013) - Table A6 Budgeted Financial Position ( Waste management                                   ) for 4th Quarter ended 30 June 2025 (Figures Finalised as at 2025/10/28)</t>
  </si>
  <si>
    <t>Western Cape: Saldanha Bay (WC014) - Table A6 Budgeted Financial Position ( Waste management                                   ) for 4th Quarter ended 30 June 2025 (Figures Finalised as at 2025/10/28)</t>
  </si>
  <si>
    <t>Western Cape: Swartland (WC015) - Table A6 Budgeted Financial Position ( Waste management                                   ) for 4th Quarter ended 30 June 2025 (Figures Finalised as at 2025/10/28)</t>
  </si>
  <si>
    <t>Western Cape: West Coast (DC1) - Table A6 Budgeted Financial Position ( Waste management                                   ) for 4th Quarter ended 30 June 2025 (Figures Finalised as at 2025/10/28)</t>
  </si>
  <si>
    <t>Western Cape: Witzenberg (WC022) - Table A6 Budgeted Financial Position ( Waste management                                   ) for 4th Quarter ended 30 June 2025 (Figures Finalised as at 2025/10/28)</t>
  </si>
  <si>
    <t>Western Cape: Drakenstein (WC023) - Table A6 Budgeted Financial Position ( Waste management                                   ) for 4th Quarter ended 30 June 2025 (Figures Finalised as at 2025/10/28)</t>
  </si>
  <si>
    <t>Western Cape: Stellenbosch (WC024) - Table A6 Budgeted Financial Position ( Waste management                                   ) for 4th Quarter ended 30 June 2025 (Figures Finalised as at 2025/10/28)</t>
  </si>
  <si>
    <t>Western Cape: Breede Valley (WC025) - Table A6 Budgeted Financial Position ( Waste management                                   ) for 4th Quarter ended 30 June 2025 (Figures Finalised as at 2025/10/28)</t>
  </si>
  <si>
    <t>Western Cape: Langeberg (WC026) - Table A6 Budgeted Financial Position ( Waste management                                   ) for 4th Quarter ended 30 June 2025 (Figures Finalised as at 2025/10/28)</t>
  </si>
  <si>
    <t>Western Cape: Cape Winelands DM (DC2) - Table A6 Budgeted Financial Position ( Waste management                                   ) for 4th Quarter ended 30 June 2025 (Figures Finalised as at 2025/10/28)</t>
  </si>
  <si>
    <t>Western Cape: Theewaterskloof (WC031) - Table A6 Budgeted Financial Position ( Waste management                                   ) for 4th Quarter ended 30 June 2025 (Figures Finalised as at 2025/10/28)</t>
  </si>
  <si>
    <t>Western Cape: Overstrand (WC032) - Table A6 Budgeted Financial Position ( Waste management                                   ) for 4th Quarter ended 30 June 2025 (Figures Finalised as at 2025/10/28)</t>
  </si>
  <si>
    <t>Western Cape: Cape Agulhas (WC033) - Table A6 Budgeted Financial Position ( Waste management                                   ) for 4th Quarter ended 30 June 2025 (Figures Finalised as at 2025/10/28)</t>
  </si>
  <si>
    <t>Western Cape: Swellendam (WC034) - Table A6 Budgeted Financial Position ( Waste management                                   ) for 4th Quarter ended 30 June 2025 (Figures Finalised as at 2025/10/28)</t>
  </si>
  <si>
    <t>Western Cape: Overberg (DC3) - Table A6 Budgeted Financial Position ( Waste management                                   ) for 4th Quarter ended 30 June 2025 (Figures Finalised as at 2025/10/28)</t>
  </si>
  <si>
    <t>Western Cape: Kannaland (WC041) - Table A6 Budgeted Financial Position ( Waste management                                   ) for 4th Quarter ended 30 June 2025 (Figures Finalised as at 2025/10/28)</t>
  </si>
  <si>
    <t>Western Cape: Hessequa (WC042) - Table A6 Budgeted Financial Position ( Waste management                                   ) for 4th Quarter ended 30 June 2025 (Figures Finalised as at 2025/10/28)</t>
  </si>
  <si>
    <t>Western Cape: Mossel Bay (WC043) - Table A6 Budgeted Financial Position ( Waste management                                   ) for 4th Quarter ended 30 June 2025 (Figures Finalised as at 2025/10/28)</t>
  </si>
  <si>
    <t>Western Cape: George (WC044) - Table A6 Budgeted Financial Position ( Waste management                                   ) for 4th Quarter ended 30 June 2025 (Figures Finalised as at 2025/10/28)</t>
  </si>
  <si>
    <t>Western Cape: Oudtshoorn (WC045) - Table A6 Budgeted Financial Position ( Waste management                                   ) for 4th Quarter ended 30 June 2025 (Figures Finalised as at 2025/10/28)</t>
  </si>
  <si>
    <t>Western Cape: Bitou (WC047) - Table A6 Budgeted Financial Position ( Waste management                                   ) for 4th Quarter ended 30 June 2025 (Figures Finalised as at 2025/10/28)</t>
  </si>
  <si>
    <t>Western Cape: Knysna (WC048) - Table A6 Budgeted Financial Position ( Waste management                                   ) for 4th Quarter ended 30 June 2025 (Figures Finalised as at 2025/10/28)</t>
  </si>
  <si>
    <t>Western Cape: Garden Route (DC4) - Table A6 Budgeted Financial Position ( Waste management                                   ) for 4th Quarter ended 30 June 2025 (Figures Finalised as at 2025/10/28)</t>
  </si>
  <si>
    <t>Western Cape: Laingsburg (WC051) - Table A6 Budgeted Financial Position ( Waste management                                   ) for 4th Quarter ended 30 June 2025 (Figures Finalised as at 2025/10/28)</t>
  </si>
  <si>
    <t>Western Cape: Prince Albert (WC052) - Table A6 Budgeted Financial Position ( Waste management                                   ) for 4th Quarter ended 30 June 2025 (Figures Finalised as at 2025/10/28)</t>
  </si>
  <si>
    <t>Western Cape: Beaufort West (WC053) - Table A6 Budgeted Financial Position ( Waste management                                   ) for 4th Quarter ended 30 June 2025 (Figures Finalised as at 2025/10/28)</t>
  </si>
  <si>
    <t>Western Cape: Central Karoo (DC5)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</si>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</sst>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220836300</v>
      </c>
      <c r="D7" s="23">
        <v>261159175</v>
      </c>
      <c r="E7" s="24">
        <v>286131539</v>
      </c>
      <c r="F7" s="25">
        <v>465419988</v>
      </c>
      <c r="G7" s="23">
        <v>46038017</v>
      </c>
      <c r="H7" s="24">
        <v>46038017</v>
      </c>
      <c r="I7" s="26">
        <v>-31674739</v>
      </c>
      <c r="J7" s="27">
        <v>374100113</v>
      </c>
      <c r="K7" s="23">
        <v>477654406</v>
      </c>
      <c r="L7" s="24">
        <v>591349202</v>
      </c>
    </row>
    <row r="8" spans="1:12" x14ac:dyDescent="0.25">
      <c r="A8" s="28" t="s">
        <v>23</v>
      </c>
      <c r="B8" s="22" t="s">
        <v>9</v>
      </c>
      <c r="C8" s="23">
        <v>55496</v>
      </c>
      <c r="D8" s="23">
        <v>75698</v>
      </c>
      <c r="E8" s="24">
        <v>-92397648</v>
      </c>
      <c r="F8" s="25">
        <v>0</v>
      </c>
      <c r="G8" s="23">
        <v>0</v>
      </c>
      <c r="H8" s="24">
        <v>0</v>
      </c>
      <c r="I8" s="26">
        <v>-1092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25367948</v>
      </c>
      <c r="D10" s="23">
        <v>26990325</v>
      </c>
      <c r="E10" s="24">
        <v>26925233</v>
      </c>
      <c r="F10" s="25">
        <v>29806446</v>
      </c>
      <c r="G10" s="23">
        <v>28244570</v>
      </c>
      <c r="H10" s="24">
        <v>28244570</v>
      </c>
      <c r="I10" s="26">
        <v>4499249</v>
      </c>
      <c r="J10" s="27">
        <v>29515576</v>
      </c>
      <c r="K10" s="23">
        <v>30843777</v>
      </c>
      <c r="L10" s="24">
        <v>32200904</v>
      </c>
    </row>
    <row r="11" spans="1:12" x14ac:dyDescent="0.25">
      <c r="A11" s="28" t="s">
        <v>27</v>
      </c>
      <c r="B11" s="22" t="s">
        <v>19</v>
      </c>
      <c r="C11" s="23">
        <v>47032775</v>
      </c>
      <c r="D11" s="23">
        <v>-4538746</v>
      </c>
      <c r="E11" s="24">
        <v>11846810</v>
      </c>
      <c r="F11" s="29">
        <v>0</v>
      </c>
      <c r="G11" s="30">
        <v>0</v>
      </c>
      <c r="H11" s="31">
        <v>0</v>
      </c>
      <c r="I11" s="26">
        <v>-6718992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43031</v>
      </c>
      <c r="F12" s="25">
        <v>0</v>
      </c>
      <c r="G12" s="23">
        <v>0</v>
      </c>
      <c r="H12" s="24">
        <v>0</v>
      </c>
      <c r="I12" s="26">
        <v>-21507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293292519</v>
      </c>
      <c r="D13" s="35">
        <f t="shared" ref="D13:L13" si="0">SUM(D6:D12)</f>
        <v>283686452</v>
      </c>
      <c r="E13" s="36">
        <f t="shared" si="0"/>
        <v>232548965</v>
      </c>
      <c r="F13" s="37">
        <f t="shared" si="0"/>
        <v>495226434</v>
      </c>
      <c r="G13" s="35">
        <f t="shared" si="0"/>
        <v>74282587</v>
      </c>
      <c r="H13" s="36">
        <f t="shared" si="0"/>
        <v>74282587</v>
      </c>
      <c r="I13" s="38">
        <f t="shared" si="0"/>
        <v>-33917081</v>
      </c>
      <c r="J13" s="39">
        <f t="shared" si="0"/>
        <v>403615689</v>
      </c>
      <c r="K13" s="35">
        <f t="shared" si="0"/>
        <v>508498183</v>
      </c>
      <c r="L13" s="36">
        <f t="shared" si="0"/>
        <v>623550106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1577742500</v>
      </c>
      <c r="D17" s="23">
        <v>1918788361</v>
      </c>
      <c r="E17" s="24">
        <v>2130538150</v>
      </c>
      <c r="F17" s="29">
        <v>7311810</v>
      </c>
      <c r="G17" s="30">
        <v>2219679742</v>
      </c>
      <c r="H17" s="31">
        <v>2219679742</v>
      </c>
      <c r="I17" s="26">
        <v>2130029748</v>
      </c>
      <c r="J17" s="32">
        <v>-29555401</v>
      </c>
      <c r="K17" s="30">
        <v>100045460</v>
      </c>
      <c r="L17" s="31">
        <v>241661357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340</v>
      </c>
      <c r="D21" s="23">
        <v>340</v>
      </c>
      <c r="E21" s="24">
        <v>340</v>
      </c>
      <c r="F21" s="25">
        <v>0</v>
      </c>
      <c r="G21" s="23">
        <v>340</v>
      </c>
      <c r="H21" s="24">
        <v>340</v>
      </c>
      <c r="I21" s="26">
        <v>340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1577742840</v>
      </c>
      <c r="D25" s="41">
        <f t="shared" ref="D25:L25" si="1">SUM(D15:D24)</f>
        <v>1918788701</v>
      </c>
      <c r="E25" s="42">
        <f t="shared" si="1"/>
        <v>2130538490</v>
      </c>
      <c r="F25" s="43">
        <f t="shared" si="1"/>
        <v>7311810</v>
      </c>
      <c r="G25" s="41">
        <f t="shared" si="1"/>
        <v>2219680082</v>
      </c>
      <c r="H25" s="42">
        <f t="shared" si="1"/>
        <v>2219680082</v>
      </c>
      <c r="I25" s="44">
        <f t="shared" si="1"/>
        <v>2130030088</v>
      </c>
      <c r="J25" s="45">
        <f t="shared" si="1"/>
        <v>-29555401</v>
      </c>
      <c r="K25" s="41">
        <f t="shared" si="1"/>
        <v>100045460</v>
      </c>
      <c r="L25" s="42">
        <f t="shared" si="1"/>
        <v>241661357</v>
      </c>
    </row>
    <row r="26" spans="1:12" x14ac:dyDescent="0.25">
      <c r="A26" s="33" t="s">
        <v>42</v>
      </c>
      <c r="B26" s="34" t="s">
        <v>19</v>
      </c>
      <c r="C26" s="35">
        <f>+C13+C25</f>
        <v>1871035359</v>
      </c>
      <c r="D26" s="35">
        <f t="shared" ref="D26:L26" si="2">+D13+D25</f>
        <v>2202475153</v>
      </c>
      <c r="E26" s="36">
        <f t="shared" si="2"/>
        <v>2363087455</v>
      </c>
      <c r="F26" s="37">
        <f t="shared" si="2"/>
        <v>502538244</v>
      </c>
      <c r="G26" s="35">
        <f t="shared" si="2"/>
        <v>2293962669</v>
      </c>
      <c r="H26" s="36">
        <f t="shared" si="2"/>
        <v>2293962669</v>
      </c>
      <c r="I26" s="38">
        <f t="shared" si="2"/>
        <v>2096113007</v>
      </c>
      <c r="J26" s="39">
        <f t="shared" si="2"/>
        <v>374060288</v>
      </c>
      <c r="K26" s="35">
        <f t="shared" si="2"/>
        <v>608543643</v>
      </c>
      <c r="L26" s="36">
        <f t="shared" si="2"/>
        <v>865211463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1054503</v>
      </c>
      <c r="D31" s="23">
        <v>89297</v>
      </c>
      <c r="E31" s="24">
        <v>50579</v>
      </c>
      <c r="F31" s="25">
        <v>514090</v>
      </c>
      <c r="G31" s="23">
        <v>317387</v>
      </c>
      <c r="H31" s="24">
        <v>317387</v>
      </c>
      <c r="I31" s="26">
        <v>299904</v>
      </c>
      <c r="J31" s="27">
        <v>331670</v>
      </c>
      <c r="K31" s="23">
        <v>346594</v>
      </c>
      <c r="L31" s="24">
        <v>361845</v>
      </c>
    </row>
    <row r="32" spans="1:12" x14ac:dyDescent="0.25">
      <c r="A32" s="28" t="s">
        <v>48</v>
      </c>
      <c r="B32" s="22" t="s">
        <v>49</v>
      </c>
      <c r="C32" s="23">
        <v>-47904127</v>
      </c>
      <c r="D32" s="23">
        <v>462863027</v>
      </c>
      <c r="E32" s="24">
        <v>410128921</v>
      </c>
      <c r="F32" s="25">
        <v>0</v>
      </c>
      <c r="G32" s="23">
        <v>0</v>
      </c>
      <c r="H32" s="24">
        <v>0</v>
      </c>
      <c r="I32" s="26">
        <v>89706192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-97455738</v>
      </c>
      <c r="D33" s="23">
        <v>-60577816</v>
      </c>
      <c r="E33" s="24">
        <v>-113269016</v>
      </c>
      <c r="F33" s="25">
        <v>0</v>
      </c>
      <c r="G33" s="23">
        <v>0</v>
      </c>
      <c r="H33" s="24">
        <v>0</v>
      </c>
      <c r="I33" s="26">
        <v>-19492260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200611552</v>
      </c>
      <c r="D34" s="23">
        <v>218072932</v>
      </c>
      <c r="E34" s="24">
        <v>224253663</v>
      </c>
      <c r="F34" s="25">
        <v>0</v>
      </c>
      <c r="G34" s="23">
        <v>0</v>
      </c>
      <c r="H34" s="24">
        <v>0</v>
      </c>
      <c r="I34" s="26">
        <v>7046121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62158992</v>
      </c>
      <c r="D35" s="23">
        <v>55391240</v>
      </c>
      <c r="E35" s="24">
        <v>-2407696</v>
      </c>
      <c r="F35" s="25">
        <v>0</v>
      </c>
      <c r="G35" s="23">
        <v>0</v>
      </c>
      <c r="H35" s="24">
        <v>0</v>
      </c>
      <c r="I35" s="26">
        <v>-24966867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118465182</v>
      </c>
      <c r="D37" s="35">
        <f t="shared" ref="D37:L37" si="3">SUM(D29:D36)</f>
        <v>675838680</v>
      </c>
      <c r="E37" s="36">
        <f t="shared" si="3"/>
        <v>518756451</v>
      </c>
      <c r="F37" s="37">
        <f t="shared" si="3"/>
        <v>514090</v>
      </c>
      <c r="G37" s="35">
        <f t="shared" si="3"/>
        <v>317387</v>
      </c>
      <c r="H37" s="36">
        <f t="shared" si="3"/>
        <v>317387</v>
      </c>
      <c r="I37" s="38">
        <f t="shared" si="3"/>
        <v>52593090</v>
      </c>
      <c r="J37" s="39">
        <f t="shared" si="3"/>
        <v>331670</v>
      </c>
      <c r="K37" s="35">
        <f t="shared" si="3"/>
        <v>346594</v>
      </c>
      <c r="L37" s="36">
        <f t="shared" si="3"/>
        <v>361845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405640150</v>
      </c>
      <c r="D40" s="23">
        <v>479630832</v>
      </c>
      <c r="E40" s="24">
        <v>863051828</v>
      </c>
      <c r="F40" s="25">
        <v>0</v>
      </c>
      <c r="G40" s="23">
        <v>0</v>
      </c>
      <c r="H40" s="24">
        <v>0</v>
      </c>
      <c r="I40" s="26">
        <v>-84166935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493788121</v>
      </c>
      <c r="D42" s="23">
        <v>402014320</v>
      </c>
      <c r="E42" s="24">
        <v>-35000901</v>
      </c>
      <c r="F42" s="25">
        <v>0</v>
      </c>
      <c r="G42" s="23">
        <v>0</v>
      </c>
      <c r="H42" s="24">
        <v>0</v>
      </c>
      <c r="I42" s="26">
        <v>23720230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899428271</v>
      </c>
      <c r="D43" s="41">
        <f t="shared" ref="D43:L43" si="4">SUM(D39:D42)</f>
        <v>881645152</v>
      </c>
      <c r="E43" s="42">
        <f t="shared" si="4"/>
        <v>828050927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-60446705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1017893453</v>
      </c>
      <c r="D44" s="35">
        <f t="shared" ref="D44:L44" si="5">+D37+D43</f>
        <v>1557483832</v>
      </c>
      <c r="E44" s="36">
        <f t="shared" si="5"/>
        <v>1346807378</v>
      </c>
      <c r="F44" s="37">
        <f t="shared" si="5"/>
        <v>514090</v>
      </c>
      <c r="G44" s="35">
        <f t="shared" si="5"/>
        <v>317387</v>
      </c>
      <c r="H44" s="36">
        <f t="shared" si="5"/>
        <v>317387</v>
      </c>
      <c r="I44" s="38">
        <f t="shared" si="5"/>
        <v>-7853615</v>
      </c>
      <c r="J44" s="39">
        <f t="shared" si="5"/>
        <v>331670</v>
      </c>
      <c r="K44" s="35">
        <f t="shared" si="5"/>
        <v>346594</v>
      </c>
      <c r="L44" s="36">
        <f t="shared" si="5"/>
        <v>361845</v>
      </c>
    </row>
    <row r="45" spans="1:12" x14ac:dyDescent="0.25">
      <c r="A45" s="47" t="s">
        <v>62</v>
      </c>
      <c r="B45" s="48" t="s">
        <v>63</v>
      </c>
      <c r="C45" s="49">
        <f>+C26-C44</f>
        <v>853141906</v>
      </c>
      <c r="D45" s="49">
        <f t="shared" ref="D45:L45" si="6">+D26-D44</f>
        <v>644991321</v>
      </c>
      <c r="E45" s="50">
        <f t="shared" si="6"/>
        <v>1016280077</v>
      </c>
      <c r="F45" s="51">
        <f t="shared" si="6"/>
        <v>502024154</v>
      </c>
      <c r="G45" s="49">
        <f t="shared" si="6"/>
        <v>2293645282</v>
      </c>
      <c r="H45" s="50">
        <f t="shared" si="6"/>
        <v>2293645282</v>
      </c>
      <c r="I45" s="52">
        <f t="shared" si="6"/>
        <v>2103966622</v>
      </c>
      <c r="J45" s="53">
        <f t="shared" si="6"/>
        <v>373728618</v>
      </c>
      <c r="K45" s="49">
        <f t="shared" si="6"/>
        <v>608197049</v>
      </c>
      <c r="L45" s="50">
        <f t="shared" si="6"/>
        <v>864849618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1086641078</v>
      </c>
      <c r="D47" s="23">
        <v>1136706182</v>
      </c>
      <c r="E47" s="24">
        <v>1209084095</v>
      </c>
      <c r="F47" s="25">
        <v>-3730257</v>
      </c>
      <c r="G47" s="23">
        <v>-8275920</v>
      </c>
      <c r="H47" s="24">
        <v>-8275920</v>
      </c>
      <c r="I47" s="26">
        <v>-6272718</v>
      </c>
      <c r="J47" s="27">
        <v>-137447197</v>
      </c>
      <c r="K47" s="23">
        <v>-167450622</v>
      </c>
      <c r="L47" s="24">
        <v>-214503472</v>
      </c>
    </row>
    <row r="48" spans="1:12" x14ac:dyDescent="0.25">
      <c r="A48" s="28" t="s">
        <v>67</v>
      </c>
      <c r="B48" s="22" t="s">
        <v>68</v>
      </c>
      <c r="C48" s="23">
        <v>16200000</v>
      </c>
      <c r="D48" s="23">
        <v>16200000</v>
      </c>
      <c r="E48" s="24">
        <v>16200000</v>
      </c>
      <c r="F48" s="25">
        <v>0</v>
      </c>
      <c r="G48" s="23">
        <v>537137</v>
      </c>
      <c r="H48" s="24">
        <v>537137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1102841078</v>
      </c>
      <c r="D50" s="56">
        <f t="shared" ref="D50:L50" si="7">SUM(D47:D49)</f>
        <v>1152906182</v>
      </c>
      <c r="E50" s="57">
        <f t="shared" si="7"/>
        <v>1225284095</v>
      </c>
      <c r="F50" s="58">
        <f t="shared" si="7"/>
        <v>-3730257</v>
      </c>
      <c r="G50" s="56">
        <f t="shared" si="7"/>
        <v>-7738783</v>
      </c>
      <c r="H50" s="57">
        <f t="shared" si="7"/>
        <v>-7738783</v>
      </c>
      <c r="I50" s="59">
        <f t="shared" si="7"/>
        <v>-6272718</v>
      </c>
      <c r="J50" s="60">
        <f t="shared" si="7"/>
        <v>-137447197</v>
      </c>
      <c r="K50" s="56">
        <f t="shared" si="7"/>
        <v>-167450622</v>
      </c>
      <c r="L50" s="57">
        <f t="shared" si="7"/>
        <v>-214503472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-1929572</v>
      </c>
      <c r="D6" s="23">
        <v>-348802</v>
      </c>
      <c r="E6" s="24">
        <v>19669919</v>
      </c>
      <c r="F6" s="25">
        <v>11272516</v>
      </c>
      <c r="G6" s="23">
        <v>14752364</v>
      </c>
      <c r="H6" s="24">
        <v>14752364</v>
      </c>
      <c r="I6" s="26">
        <v>8452235</v>
      </c>
      <c r="J6" s="27">
        <v>26992457</v>
      </c>
      <c r="K6" s="23">
        <v>45058236</v>
      </c>
      <c r="L6" s="24">
        <v>70044926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9755167</v>
      </c>
      <c r="F7" s="25">
        <v>11861242</v>
      </c>
      <c r="G7" s="23">
        <v>19833085</v>
      </c>
      <c r="H7" s="24">
        <v>19833085</v>
      </c>
      <c r="I7" s="26">
        <v>17810395</v>
      </c>
      <c r="J7" s="27">
        <v>10067792</v>
      </c>
      <c r="K7" s="23">
        <v>20784499</v>
      </c>
      <c r="L7" s="24">
        <v>32195256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127409</v>
      </c>
      <c r="F8" s="25">
        <v>0</v>
      </c>
      <c r="G8" s="23">
        <v>127408</v>
      </c>
      <c r="H8" s="24">
        <v>127408</v>
      </c>
      <c r="I8" s="26">
        <v>992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-1929572</v>
      </c>
      <c r="D13" s="35">
        <f t="shared" ref="D13:L13" si="0">SUM(D6:D12)</f>
        <v>-348802</v>
      </c>
      <c r="E13" s="36">
        <f t="shared" si="0"/>
        <v>29552495</v>
      </c>
      <c r="F13" s="37">
        <f t="shared" si="0"/>
        <v>23133758</v>
      </c>
      <c r="G13" s="35">
        <f t="shared" si="0"/>
        <v>34712857</v>
      </c>
      <c r="H13" s="36">
        <f t="shared" si="0"/>
        <v>34712857</v>
      </c>
      <c r="I13" s="38">
        <f t="shared" si="0"/>
        <v>26263622</v>
      </c>
      <c r="J13" s="39">
        <f t="shared" si="0"/>
        <v>37060249</v>
      </c>
      <c r="K13" s="35">
        <f t="shared" si="0"/>
        <v>65842735</v>
      </c>
      <c r="L13" s="36">
        <f t="shared" si="0"/>
        <v>102240182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-31810</v>
      </c>
      <c r="E17" s="24">
        <v>0</v>
      </c>
      <c r="F17" s="29">
        <v>6736957</v>
      </c>
      <c r="G17" s="30">
        <v>13394721</v>
      </c>
      <c r="H17" s="31">
        <v>13394721</v>
      </c>
      <c r="I17" s="26">
        <v>11980871</v>
      </c>
      <c r="J17" s="32">
        <v>4112612</v>
      </c>
      <c r="K17" s="30">
        <v>12890088</v>
      </c>
      <c r="L17" s="31">
        <v>16532961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-31810</v>
      </c>
      <c r="E25" s="42">
        <f t="shared" si="1"/>
        <v>0</v>
      </c>
      <c r="F25" s="43">
        <f t="shared" si="1"/>
        <v>6736957</v>
      </c>
      <c r="G25" s="41">
        <f t="shared" si="1"/>
        <v>13394721</v>
      </c>
      <c r="H25" s="42">
        <f t="shared" si="1"/>
        <v>13394721</v>
      </c>
      <c r="I25" s="44">
        <f t="shared" si="1"/>
        <v>11980871</v>
      </c>
      <c r="J25" s="45">
        <f t="shared" si="1"/>
        <v>4112612</v>
      </c>
      <c r="K25" s="41">
        <f t="shared" si="1"/>
        <v>12890088</v>
      </c>
      <c r="L25" s="42">
        <f t="shared" si="1"/>
        <v>16532961</v>
      </c>
    </row>
    <row r="26" spans="1:12" x14ac:dyDescent="0.25">
      <c r="A26" s="33" t="s">
        <v>42</v>
      </c>
      <c r="B26" s="34" t="s">
        <v>19</v>
      </c>
      <c r="C26" s="35">
        <f>+C13+C25</f>
        <v>-1929572</v>
      </c>
      <c r="D26" s="35">
        <f t="shared" ref="D26:L26" si="2">+D13+D25</f>
        <v>-380612</v>
      </c>
      <c r="E26" s="36">
        <f t="shared" si="2"/>
        <v>29552495</v>
      </c>
      <c r="F26" s="37">
        <f t="shared" si="2"/>
        <v>29870715</v>
      </c>
      <c r="G26" s="35">
        <f t="shared" si="2"/>
        <v>48107578</v>
      </c>
      <c r="H26" s="36">
        <f t="shared" si="2"/>
        <v>48107578</v>
      </c>
      <c r="I26" s="38">
        <f t="shared" si="2"/>
        <v>38244493</v>
      </c>
      <c r="J26" s="39">
        <f t="shared" si="2"/>
        <v>41172861</v>
      </c>
      <c r="K26" s="35">
        <f t="shared" si="2"/>
        <v>78732823</v>
      </c>
      <c r="L26" s="36">
        <f t="shared" si="2"/>
        <v>118773143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1400</v>
      </c>
      <c r="H32" s="24">
        <v>1400</v>
      </c>
      <c r="I32" s="26">
        <v>0</v>
      </c>
      <c r="J32" s="27">
        <v>1460</v>
      </c>
      <c r="K32" s="23">
        <v>2987</v>
      </c>
      <c r="L32" s="24">
        <v>4582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300000</v>
      </c>
      <c r="K33" s="23">
        <v>613800</v>
      </c>
      <c r="L33" s="24">
        <v>941407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1400</v>
      </c>
      <c r="H37" s="36">
        <f t="shared" si="3"/>
        <v>1400</v>
      </c>
      <c r="I37" s="38">
        <f t="shared" si="3"/>
        <v>0</v>
      </c>
      <c r="J37" s="39">
        <f t="shared" si="3"/>
        <v>301460</v>
      </c>
      <c r="K37" s="35">
        <f t="shared" si="3"/>
        <v>616787</v>
      </c>
      <c r="L37" s="36">
        <f t="shared" si="3"/>
        <v>945989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1400</v>
      </c>
      <c r="H44" s="36">
        <f t="shared" si="5"/>
        <v>1400</v>
      </c>
      <c r="I44" s="38">
        <f t="shared" si="5"/>
        <v>0</v>
      </c>
      <c r="J44" s="39">
        <f t="shared" si="5"/>
        <v>301460</v>
      </c>
      <c r="K44" s="35">
        <f t="shared" si="5"/>
        <v>616787</v>
      </c>
      <c r="L44" s="36">
        <f t="shared" si="5"/>
        <v>945989</v>
      </c>
    </row>
    <row r="45" spans="1:12" x14ac:dyDescent="0.25">
      <c r="A45" s="47" t="s">
        <v>62</v>
      </c>
      <c r="B45" s="48" t="s">
        <v>63</v>
      </c>
      <c r="C45" s="49">
        <f>+C26-C44</f>
        <v>-1929572</v>
      </c>
      <c r="D45" s="49">
        <f t="shared" ref="D45:L45" si="6">+D26-D44</f>
        <v>-380612</v>
      </c>
      <c r="E45" s="50">
        <f t="shared" si="6"/>
        <v>29552495</v>
      </c>
      <c r="F45" s="51">
        <f t="shared" si="6"/>
        <v>29870715</v>
      </c>
      <c r="G45" s="49">
        <f t="shared" si="6"/>
        <v>48106178</v>
      </c>
      <c r="H45" s="50">
        <f t="shared" si="6"/>
        <v>48106178</v>
      </c>
      <c r="I45" s="52">
        <f t="shared" si="6"/>
        <v>38244493</v>
      </c>
      <c r="J45" s="53">
        <f t="shared" si="6"/>
        <v>40871401</v>
      </c>
      <c r="K45" s="49">
        <f t="shared" si="6"/>
        <v>78116036</v>
      </c>
      <c r="L45" s="50">
        <f t="shared" si="6"/>
        <v>117827154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29220715</v>
      </c>
      <c r="G47" s="23">
        <v>38148603</v>
      </c>
      <c r="H47" s="24">
        <v>38148603</v>
      </c>
      <c r="I47" s="26">
        <v>0</v>
      </c>
      <c r="J47" s="27">
        <v>40793176</v>
      </c>
      <c r="K47" s="23">
        <v>77955988</v>
      </c>
      <c r="L47" s="24">
        <v>117581683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29220715</v>
      </c>
      <c r="G50" s="56">
        <f t="shared" si="7"/>
        <v>38148603</v>
      </c>
      <c r="H50" s="57">
        <f t="shared" si="7"/>
        <v>38148603</v>
      </c>
      <c r="I50" s="59">
        <f t="shared" si="7"/>
        <v>0</v>
      </c>
      <c r="J50" s="60">
        <f t="shared" si="7"/>
        <v>40793176</v>
      </c>
      <c r="K50" s="56">
        <f t="shared" si="7"/>
        <v>77955988</v>
      </c>
      <c r="L50" s="57">
        <f t="shared" si="7"/>
        <v>117581683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6175525</v>
      </c>
      <c r="D6" s="23">
        <v>7178458</v>
      </c>
      <c r="E6" s="24">
        <v>-18916370</v>
      </c>
      <c r="F6" s="25">
        <v>-8992365</v>
      </c>
      <c r="G6" s="23">
        <v>-9278098</v>
      </c>
      <c r="H6" s="24">
        <v>-9278098</v>
      </c>
      <c r="I6" s="26">
        <v>9261854</v>
      </c>
      <c r="J6" s="27">
        <v>-17782888</v>
      </c>
      <c r="K6" s="23">
        <v>-26241636</v>
      </c>
      <c r="L6" s="24">
        <v>-34671215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623328</v>
      </c>
      <c r="G7" s="23">
        <v>533111</v>
      </c>
      <c r="H7" s="24">
        <v>533111</v>
      </c>
      <c r="I7" s="26">
        <v>3169958</v>
      </c>
      <c r="J7" s="27">
        <v>1882020</v>
      </c>
      <c r="K7" s="23">
        <v>3891991</v>
      </c>
      <c r="L7" s="24">
        <v>6014440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8715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6175525</v>
      </c>
      <c r="D13" s="35">
        <f t="shared" ref="D13:L13" si="0">SUM(D6:D12)</f>
        <v>7178458</v>
      </c>
      <c r="E13" s="36">
        <f t="shared" si="0"/>
        <v>-18916370</v>
      </c>
      <c r="F13" s="37">
        <f t="shared" si="0"/>
        <v>-8369037</v>
      </c>
      <c r="G13" s="35">
        <f t="shared" si="0"/>
        <v>-8744987</v>
      </c>
      <c r="H13" s="36">
        <f t="shared" si="0"/>
        <v>-8744987</v>
      </c>
      <c r="I13" s="38">
        <f t="shared" si="0"/>
        <v>12440527</v>
      </c>
      <c r="J13" s="39">
        <f t="shared" si="0"/>
        <v>-15900868</v>
      </c>
      <c r="K13" s="35">
        <f t="shared" si="0"/>
        <v>-22349645</v>
      </c>
      <c r="L13" s="36">
        <f t="shared" si="0"/>
        <v>-28656775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6300503</v>
      </c>
      <c r="D17" s="23">
        <v>7791828</v>
      </c>
      <c r="E17" s="24">
        <v>7657771</v>
      </c>
      <c r="F17" s="29">
        <v>8579829</v>
      </c>
      <c r="G17" s="30">
        <v>8314965</v>
      </c>
      <c r="H17" s="31">
        <v>8314965</v>
      </c>
      <c r="I17" s="26">
        <v>14407793</v>
      </c>
      <c r="J17" s="32">
        <v>16695332</v>
      </c>
      <c r="K17" s="30">
        <v>17535543</v>
      </c>
      <c r="L17" s="31">
        <v>19897711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6300503</v>
      </c>
      <c r="D25" s="41">
        <f t="shared" ref="D25:L25" si="1">SUM(D15:D24)</f>
        <v>7791828</v>
      </c>
      <c r="E25" s="42">
        <f t="shared" si="1"/>
        <v>7657771</v>
      </c>
      <c r="F25" s="43">
        <f t="shared" si="1"/>
        <v>8579829</v>
      </c>
      <c r="G25" s="41">
        <f t="shared" si="1"/>
        <v>8314965</v>
      </c>
      <c r="H25" s="42">
        <f t="shared" si="1"/>
        <v>8314965</v>
      </c>
      <c r="I25" s="44">
        <f t="shared" si="1"/>
        <v>14407793</v>
      </c>
      <c r="J25" s="45">
        <f t="shared" si="1"/>
        <v>16695332</v>
      </c>
      <c r="K25" s="41">
        <f t="shared" si="1"/>
        <v>17535543</v>
      </c>
      <c r="L25" s="42">
        <f t="shared" si="1"/>
        <v>19897711</v>
      </c>
    </row>
    <row r="26" spans="1:12" x14ac:dyDescent="0.25">
      <c r="A26" s="33" t="s">
        <v>42</v>
      </c>
      <c r="B26" s="34" t="s">
        <v>19</v>
      </c>
      <c r="C26" s="35">
        <f>+C13+C25</f>
        <v>12476028</v>
      </c>
      <c r="D26" s="35">
        <f t="shared" ref="D26:L26" si="2">+D13+D25</f>
        <v>14970286</v>
      </c>
      <c r="E26" s="36">
        <f t="shared" si="2"/>
        <v>-11258599</v>
      </c>
      <c r="F26" s="37">
        <f t="shared" si="2"/>
        <v>210792</v>
      </c>
      <c r="G26" s="35">
        <f t="shared" si="2"/>
        <v>-430022</v>
      </c>
      <c r="H26" s="36">
        <f t="shared" si="2"/>
        <v>-430022</v>
      </c>
      <c r="I26" s="38">
        <f t="shared" si="2"/>
        <v>26848320</v>
      </c>
      <c r="J26" s="39">
        <f t="shared" si="2"/>
        <v>794464</v>
      </c>
      <c r="K26" s="35">
        <f t="shared" si="2"/>
        <v>-4814102</v>
      </c>
      <c r="L26" s="36">
        <f t="shared" si="2"/>
        <v>-8759064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12476028</v>
      </c>
      <c r="D45" s="49">
        <f t="shared" ref="D45:L45" si="6">+D26-D44</f>
        <v>14970286</v>
      </c>
      <c r="E45" s="50">
        <f t="shared" si="6"/>
        <v>-11258599</v>
      </c>
      <c r="F45" s="51">
        <f t="shared" si="6"/>
        <v>210792</v>
      </c>
      <c r="G45" s="49">
        <f t="shared" si="6"/>
        <v>-430022</v>
      </c>
      <c r="H45" s="50">
        <f t="shared" si="6"/>
        <v>-430022</v>
      </c>
      <c r="I45" s="52">
        <f t="shared" si="6"/>
        <v>26848320</v>
      </c>
      <c r="J45" s="53">
        <f t="shared" si="6"/>
        <v>794464</v>
      </c>
      <c r="K45" s="49">
        <f t="shared" si="6"/>
        <v>-4814102</v>
      </c>
      <c r="L45" s="50">
        <f t="shared" si="6"/>
        <v>-8759064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-7581037</v>
      </c>
      <c r="G47" s="23">
        <v>-6458808</v>
      </c>
      <c r="H47" s="24">
        <v>-6458808</v>
      </c>
      <c r="I47" s="26">
        <v>0</v>
      </c>
      <c r="J47" s="27">
        <v>-4863306</v>
      </c>
      <c r="K47" s="23">
        <v>-10471872</v>
      </c>
      <c r="L47" s="24">
        <v>-14416834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-7581037</v>
      </c>
      <c r="G50" s="56">
        <f t="shared" si="7"/>
        <v>-6458808</v>
      </c>
      <c r="H50" s="57">
        <f t="shared" si="7"/>
        <v>-6458808</v>
      </c>
      <c r="I50" s="59">
        <f t="shared" si="7"/>
        <v>0</v>
      </c>
      <c r="J50" s="60">
        <f t="shared" si="7"/>
        <v>-4863306</v>
      </c>
      <c r="K50" s="56">
        <f t="shared" si="7"/>
        <v>-10471872</v>
      </c>
      <c r="L50" s="57">
        <f t="shared" si="7"/>
        <v>-14416834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10620720</v>
      </c>
      <c r="D6" s="23">
        <v>12278732</v>
      </c>
      <c r="E6" s="24">
        <v>23905100</v>
      </c>
      <c r="F6" s="25">
        <v>11878505</v>
      </c>
      <c r="G6" s="23">
        <v>16364374</v>
      </c>
      <c r="H6" s="24">
        <v>16364374</v>
      </c>
      <c r="I6" s="26">
        <v>26255053</v>
      </c>
      <c r="J6" s="27">
        <v>15987247</v>
      </c>
      <c r="K6" s="23">
        <v>33904456</v>
      </c>
      <c r="L6" s="24">
        <v>56114141</v>
      </c>
    </row>
    <row r="7" spans="1:12" x14ac:dyDescent="0.25">
      <c r="A7" s="28" t="s">
        <v>22</v>
      </c>
      <c r="B7" s="22" t="s">
        <v>9</v>
      </c>
      <c r="C7" s="23">
        <v>14433577</v>
      </c>
      <c r="D7" s="23">
        <v>19816619</v>
      </c>
      <c r="E7" s="24">
        <v>26624105</v>
      </c>
      <c r="F7" s="25">
        <v>32616460</v>
      </c>
      <c r="G7" s="23">
        <v>28279160</v>
      </c>
      <c r="H7" s="24">
        <v>28279160</v>
      </c>
      <c r="I7" s="26">
        <v>17002159</v>
      </c>
      <c r="J7" s="27">
        <v>41516183</v>
      </c>
      <c r="K7" s="23">
        <v>47932701</v>
      </c>
      <c r="L7" s="24">
        <v>54833254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3340056</v>
      </c>
      <c r="F8" s="25">
        <v>-1430516</v>
      </c>
      <c r="G8" s="23">
        <v>1992026</v>
      </c>
      <c r="H8" s="24">
        <v>1992026</v>
      </c>
      <c r="I8" s="26">
        <v>1392831</v>
      </c>
      <c r="J8" s="27">
        <v>-1108270</v>
      </c>
      <c r="K8" s="23">
        <v>-2265997</v>
      </c>
      <c r="L8" s="24">
        <v>-3481845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25054297</v>
      </c>
      <c r="D13" s="35">
        <f t="shared" ref="D13:L13" si="0">SUM(D6:D12)</f>
        <v>32095351</v>
      </c>
      <c r="E13" s="36">
        <f t="shared" si="0"/>
        <v>53869261</v>
      </c>
      <c r="F13" s="37">
        <f t="shared" si="0"/>
        <v>43064449</v>
      </c>
      <c r="G13" s="35">
        <f t="shared" si="0"/>
        <v>46635560</v>
      </c>
      <c r="H13" s="36">
        <f t="shared" si="0"/>
        <v>46635560</v>
      </c>
      <c r="I13" s="38">
        <f t="shared" si="0"/>
        <v>44650043</v>
      </c>
      <c r="J13" s="39">
        <f t="shared" si="0"/>
        <v>56395160</v>
      </c>
      <c r="K13" s="35">
        <f t="shared" si="0"/>
        <v>79571160</v>
      </c>
      <c r="L13" s="36">
        <f t="shared" si="0"/>
        <v>107465550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25057977</v>
      </c>
      <c r="D17" s="23">
        <v>24514810</v>
      </c>
      <c r="E17" s="24">
        <v>1000998</v>
      </c>
      <c r="F17" s="29">
        <v>12691168</v>
      </c>
      <c r="G17" s="30">
        <v>26141</v>
      </c>
      <c r="H17" s="31">
        <v>26141</v>
      </c>
      <c r="I17" s="26">
        <v>-4217262</v>
      </c>
      <c r="J17" s="32">
        <v>263000</v>
      </c>
      <c r="K17" s="30">
        <v>668000</v>
      </c>
      <c r="L17" s="31">
        <v>943000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25057977</v>
      </c>
      <c r="D25" s="41">
        <f t="shared" ref="D25:L25" si="1">SUM(D15:D24)</f>
        <v>24514810</v>
      </c>
      <c r="E25" s="42">
        <f t="shared" si="1"/>
        <v>1000998</v>
      </c>
      <c r="F25" s="43">
        <f t="shared" si="1"/>
        <v>12691168</v>
      </c>
      <c r="G25" s="41">
        <f t="shared" si="1"/>
        <v>26141</v>
      </c>
      <c r="H25" s="42">
        <f t="shared" si="1"/>
        <v>26141</v>
      </c>
      <c r="I25" s="44">
        <f t="shared" si="1"/>
        <v>-4217262</v>
      </c>
      <c r="J25" s="45">
        <f t="shared" si="1"/>
        <v>263000</v>
      </c>
      <c r="K25" s="41">
        <f t="shared" si="1"/>
        <v>668000</v>
      </c>
      <c r="L25" s="42">
        <f t="shared" si="1"/>
        <v>943000</v>
      </c>
    </row>
    <row r="26" spans="1:12" x14ac:dyDescent="0.25">
      <c r="A26" s="33" t="s">
        <v>42</v>
      </c>
      <c r="B26" s="34" t="s">
        <v>19</v>
      </c>
      <c r="C26" s="35">
        <f>+C13+C25</f>
        <v>50112274</v>
      </c>
      <c r="D26" s="35">
        <f t="shared" ref="D26:L26" si="2">+D13+D25</f>
        <v>56610161</v>
      </c>
      <c r="E26" s="36">
        <f t="shared" si="2"/>
        <v>54870259</v>
      </c>
      <c r="F26" s="37">
        <f t="shared" si="2"/>
        <v>55755617</v>
      </c>
      <c r="G26" s="35">
        <f t="shared" si="2"/>
        <v>46661701</v>
      </c>
      <c r="H26" s="36">
        <f t="shared" si="2"/>
        <v>46661701</v>
      </c>
      <c r="I26" s="38">
        <f t="shared" si="2"/>
        <v>40432781</v>
      </c>
      <c r="J26" s="39">
        <f t="shared" si="2"/>
        <v>56658160</v>
      </c>
      <c r="K26" s="35">
        <f t="shared" si="2"/>
        <v>80239160</v>
      </c>
      <c r="L26" s="36">
        <f t="shared" si="2"/>
        <v>108408550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11556000</v>
      </c>
      <c r="G40" s="23">
        <v>9408000</v>
      </c>
      <c r="H40" s="24">
        <v>9408000</v>
      </c>
      <c r="I40" s="26">
        <v>0</v>
      </c>
      <c r="J40" s="27">
        <v>10249000</v>
      </c>
      <c r="K40" s="23">
        <v>21414000</v>
      </c>
      <c r="L40" s="24">
        <v>33577000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11556000</v>
      </c>
      <c r="G43" s="41">
        <f t="shared" si="4"/>
        <v>9408000</v>
      </c>
      <c r="H43" s="42">
        <f t="shared" si="4"/>
        <v>9408000</v>
      </c>
      <c r="I43" s="43">
        <f t="shared" si="4"/>
        <v>0</v>
      </c>
      <c r="J43" s="45">
        <f t="shared" si="4"/>
        <v>10249000</v>
      </c>
      <c r="K43" s="41">
        <f t="shared" si="4"/>
        <v>21414000</v>
      </c>
      <c r="L43" s="42">
        <f t="shared" si="4"/>
        <v>33577000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11556000</v>
      </c>
      <c r="G44" s="35">
        <f t="shared" si="5"/>
        <v>9408000</v>
      </c>
      <c r="H44" s="36">
        <f t="shared" si="5"/>
        <v>9408000</v>
      </c>
      <c r="I44" s="38">
        <f t="shared" si="5"/>
        <v>0</v>
      </c>
      <c r="J44" s="39">
        <f t="shared" si="5"/>
        <v>10249000</v>
      </c>
      <c r="K44" s="35">
        <f t="shared" si="5"/>
        <v>21414000</v>
      </c>
      <c r="L44" s="36">
        <f t="shared" si="5"/>
        <v>33577000</v>
      </c>
    </row>
    <row r="45" spans="1:12" x14ac:dyDescent="0.25">
      <c r="A45" s="47" t="s">
        <v>62</v>
      </c>
      <c r="B45" s="48" t="s">
        <v>63</v>
      </c>
      <c r="C45" s="49">
        <f>+C26-C44</f>
        <v>50112274</v>
      </c>
      <c r="D45" s="49">
        <f t="shared" ref="D45:L45" si="6">+D26-D44</f>
        <v>56610161</v>
      </c>
      <c r="E45" s="50">
        <f t="shared" si="6"/>
        <v>54870259</v>
      </c>
      <c r="F45" s="51">
        <f t="shared" si="6"/>
        <v>44199617</v>
      </c>
      <c r="G45" s="49">
        <f t="shared" si="6"/>
        <v>37253701</v>
      </c>
      <c r="H45" s="50">
        <f t="shared" si="6"/>
        <v>37253701</v>
      </c>
      <c r="I45" s="52">
        <f t="shared" si="6"/>
        <v>40432781</v>
      </c>
      <c r="J45" s="53">
        <f t="shared" si="6"/>
        <v>46409160</v>
      </c>
      <c r="K45" s="49">
        <f t="shared" si="6"/>
        <v>58825160</v>
      </c>
      <c r="L45" s="50">
        <f t="shared" si="6"/>
        <v>74831550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1143647</v>
      </c>
      <c r="G47" s="23">
        <v>7289541</v>
      </c>
      <c r="H47" s="24">
        <v>7289541</v>
      </c>
      <c r="I47" s="26">
        <v>0</v>
      </c>
      <c r="J47" s="27">
        <v>10353000</v>
      </c>
      <c r="K47" s="23">
        <v>22769000</v>
      </c>
      <c r="L47" s="24">
        <v>38775390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1143647</v>
      </c>
      <c r="G50" s="56">
        <f t="shared" si="7"/>
        <v>7289541</v>
      </c>
      <c r="H50" s="57">
        <f t="shared" si="7"/>
        <v>7289541</v>
      </c>
      <c r="I50" s="59">
        <f t="shared" si="7"/>
        <v>0</v>
      </c>
      <c r="J50" s="60">
        <f t="shared" si="7"/>
        <v>10353000</v>
      </c>
      <c r="K50" s="56">
        <f t="shared" si="7"/>
        <v>22769000</v>
      </c>
      <c r="L50" s="57">
        <f t="shared" si="7"/>
        <v>38775390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278639603</v>
      </c>
      <c r="D6" s="23">
        <v>373827114</v>
      </c>
      <c r="E6" s="24">
        <v>485647021</v>
      </c>
      <c r="F6" s="25">
        <v>452956075</v>
      </c>
      <c r="G6" s="23">
        <v>520800905</v>
      </c>
      <c r="H6" s="24">
        <v>520800905</v>
      </c>
      <c r="I6" s="26">
        <v>596870463</v>
      </c>
      <c r="J6" s="27">
        <v>577851010</v>
      </c>
      <c r="K6" s="23">
        <v>624772173</v>
      </c>
      <c r="L6" s="24">
        <v>694634682</v>
      </c>
    </row>
    <row r="7" spans="1:12" x14ac:dyDescent="0.25">
      <c r="A7" s="28" t="s">
        <v>22</v>
      </c>
      <c r="B7" s="22" t="s">
        <v>9</v>
      </c>
      <c r="C7" s="23">
        <v>16351333</v>
      </c>
      <c r="D7" s="23">
        <v>15852135</v>
      </c>
      <c r="E7" s="24">
        <v>-700459</v>
      </c>
      <c r="F7" s="25">
        <v>-6643038</v>
      </c>
      <c r="G7" s="23">
        <v>-978481</v>
      </c>
      <c r="H7" s="24">
        <v>-978481</v>
      </c>
      <c r="I7" s="26">
        <v>10267544</v>
      </c>
      <c r="J7" s="27">
        <v>-1118034</v>
      </c>
      <c r="K7" s="23">
        <v>-1146593</v>
      </c>
      <c r="L7" s="24">
        <v>-1050951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1142017</v>
      </c>
      <c r="F8" s="25">
        <v>1102908</v>
      </c>
      <c r="G8" s="23">
        <v>1241982</v>
      </c>
      <c r="H8" s="24">
        <v>1241982</v>
      </c>
      <c r="I8" s="26">
        <v>1226053</v>
      </c>
      <c r="J8" s="27">
        <v>1357561</v>
      </c>
      <c r="K8" s="23">
        <v>1486864</v>
      </c>
      <c r="L8" s="24">
        <v>1631133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-27750133</v>
      </c>
      <c r="D10" s="23">
        <v>-37590111</v>
      </c>
      <c r="E10" s="24">
        <v>-46901216</v>
      </c>
      <c r="F10" s="25">
        <v>2650401</v>
      </c>
      <c r="G10" s="23">
        <v>-9901214</v>
      </c>
      <c r="H10" s="24">
        <v>-9901214</v>
      </c>
      <c r="I10" s="26">
        <v>-56104264</v>
      </c>
      <c r="J10" s="27">
        <v>-8901214</v>
      </c>
      <c r="K10" s="23">
        <v>-8901214</v>
      </c>
      <c r="L10" s="24">
        <v>-8901214</v>
      </c>
    </row>
    <row r="11" spans="1:12" x14ac:dyDescent="0.25">
      <c r="A11" s="28" t="s">
        <v>27</v>
      </c>
      <c r="B11" s="22" t="s">
        <v>19</v>
      </c>
      <c r="C11" s="23">
        <v>74990</v>
      </c>
      <c r="D11" s="23">
        <v>-36480</v>
      </c>
      <c r="E11" s="24">
        <v>103718</v>
      </c>
      <c r="F11" s="29">
        <v>0</v>
      </c>
      <c r="G11" s="30">
        <v>103719</v>
      </c>
      <c r="H11" s="31">
        <v>103719</v>
      </c>
      <c r="I11" s="26">
        <v>741862</v>
      </c>
      <c r="J11" s="32">
        <v>103709</v>
      </c>
      <c r="K11" s="30">
        <v>103709</v>
      </c>
      <c r="L11" s="31">
        <v>103709</v>
      </c>
    </row>
    <row r="12" spans="1:12" x14ac:dyDescent="0.25">
      <c r="A12" s="28" t="s">
        <v>28</v>
      </c>
      <c r="B12" s="22" t="s">
        <v>19</v>
      </c>
      <c r="C12" s="23">
        <v>-927849</v>
      </c>
      <c r="D12" s="23">
        <v>-998666</v>
      </c>
      <c r="E12" s="24">
        <v>-998667</v>
      </c>
      <c r="F12" s="25">
        <v>-998667</v>
      </c>
      <c r="G12" s="23">
        <v>-998667</v>
      </c>
      <c r="H12" s="24">
        <v>-998667</v>
      </c>
      <c r="I12" s="26">
        <v>-998667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266387944</v>
      </c>
      <c r="D13" s="35">
        <f t="shared" ref="D13:L13" si="0">SUM(D6:D12)</f>
        <v>351053992</v>
      </c>
      <c r="E13" s="36">
        <f t="shared" si="0"/>
        <v>438292414</v>
      </c>
      <c r="F13" s="37">
        <f t="shared" si="0"/>
        <v>449067679</v>
      </c>
      <c r="G13" s="35">
        <f t="shared" si="0"/>
        <v>510268244</v>
      </c>
      <c r="H13" s="36">
        <f t="shared" si="0"/>
        <v>510268244</v>
      </c>
      <c r="I13" s="38">
        <f t="shared" si="0"/>
        <v>552002991</v>
      </c>
      <c r="J13" s="39">
        <f t="shared" si="0"/>
        <v>569293032</v>
      </c>
      <c r="K13" s="35">
        <f t="shared" si="0"/>
        <v>616314939</v>
      </c>
      <c r="L13" s="36">
        <f t="shared" si="0"/>
        <v>686417359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128768390</v>
      </c>
      <c r="D17" s="23">
        <v>122316857</v>
      </c>
      <c r="E17" s="24">
        <v>113613371</v>
      </c>
      <c r="F17" s="29">
        <v>299022114</v>
      </c>
      <c r="G17" s="30">
        <v>125215051</v>
      </c>
      <c r="H17" s="31">
        <v>125215051</v>
      </c>
      <c r="I17" s="26">
        <v>121799795</v>
      </c>
      <c r="J17" s="32">
        <v>115472333</v>
      </c>
      <c r="K17" s="30">
        <v>122251803</v>
      </c>
      <c r="L17" s="31">
        <v>108947270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128768390</v>
      </c>
      <c r="D25" s="41">
        <f t="shared" ref="D25:L25" si="1">SUM(D15:D24)</f>
        <v>122316857</v>
      </c>
      <c r="E25" s="42">
        <f t="shared" si="1"/>
        <v>113613371</v>
      </c>
      <c r="F25" s="43">
        <f t="shared" si="1"/>
        <v>299022114</v>
      </c>
      <c r="G25" s="41">
        <f t="shared" si="1"/>
        <v>125215051</v>
      </c>
      <c r="H25" s="42">
        <f t="shared" si="1"/>
        <v>125215051</v>
      </c>
      <c r="I25" s="44">
        <f t="shared" si="1"/>
        <v>121799795</v>
      </c>
      <c r="J25" s="45">
        <f t="shared" si="1"/>
        <v>115472333</v>
      </c>
      <c r="K25" s="41">
        <f t="shared" si="1"/>
        <v>122251803</v>
      </c>
      <c r="L25" s="42">
        <f t="shared" si="1"/>
        <v>108947270</v>
      </c>
    </row>
    <row r="26" spans="1:12" x14ac:dyDescent="0.25">
      <c r="A26" s="33" t="s">
        <v>42</v>
      </c>
      <c r="B26" s="34" t="s">
        <v>19</v>
      </c>
      <c r="C26" s="35">
        <f>+C13+C25</f>
        <v>395156334</v>
      </c>
      <c r="D26" s="35">
        <f t="shared" ref="D26:L26" si="2">+D13+D25</f>
        <v>473370849</v>
      </c>
      <c r="E26" s="36">
        <f t="shared" si="2"/>
        <v>551905785</v>
      </c>
      <c r="F26" s="37">
        <f t="shared" si="2"/>
        <v>748089793</v>
      </c>
      <c r="G26" s="35">
        <f t="shared" si="2"/>
        <v>635483295</v>
      </c>
      <c r="H26" s="36">
        <f t="shared" si="2"/>
        <v>635483295</v>
      </c>
      <c r="I26" s="38">
        <f t="shared" si="2"/>
        <v>673802786</v>
      </c>
      <c r="J26" s="39">
        <f t="shared" si="2"/>
        <v>684765365</v>
      </c>
      <c r="K26" s="35">
        <f t="shared" si="2"/>
        <v>738566742</v>
      </c>
      <c r="L26" s="36">
        <f t="shared" si="2"/>
        <v>795364629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1070431</v>
      </c>
      <c r="D30" s="23">
        <v>1188007</v>
      </c>
      <c r="E30" s="24">
        <v>1301928</v>
      </c>
      <c r="F30" s="25">
        <v>3306817</v>
      </c>
      <c r="G30" s="23">
        <v>1447454</v>
      </c>
      <c r="H30" s="24">
        <v>1447454</v>
      </c>
      <c r="I30" s="26">
        <v>1447454</v>
      </c>
      <c r="J30" s="27">
        <v>1600889</v>
      </c>
      <c r="K30" s="23">
        <v>1768484</v>
      </c>
      <c r="L30" s="24">
        <v>1873573</v>
      </c>
    </row>
    <row r="31" spans="1:12" x14ac:dyDescent="0.25">
      <c r="A31" s="28" t="s">
        <v>47</v>
      </c>
      <c r="B31" s="22" t="s">
        <v>19</v>
      </c>
      <c r="C31" s="23">
        <v>-336755</v>
      </c>
      <c r="D31" s="23">
        <v>193725</v>
      </c>
      <c r="E31" s="24">
        <v>978235</v>
      </c>
      <c r="F31" s="25">
        <v>750000</v>
      </c>
      <c r="G31" s="23">
        <v>1728230</v>
      </c>
      <c r="H31" s="24">
        <v>1728230</v>
      </c>
      <c r="I31" s="26">
        <v>1806185</v>
      </c>
      <c r="J31" s="27">
        <v>2478231</v>
      </c>
      <c r="K31" s="23">
        <v>3228231</v>
      </c>
      <c r="L31" s="24">
        <v>3978231</v>
      </c>
    </row>
    <row r="32" spans="1:12" x14ac:dyDescent="0.25">
      <c r="A32" s="28" t="s">
        <v>48</v>
      </c>
      <c r="B32" s="22" t="s">
        <v>49</v>
      </c>
      <c r="C32" s="23">
        <v>-570761</v>
      </c>
      <c r="D32" s="23">
        <v>-4932766</v>
      </c>
      <c r="E32" s="24">
        <v>-3906905</v>
      </c>
      <c r="F32" s="25">
        <v>-9538147</v>
      </c>
      <c r="G32" s="23">
        <v>3345420</v>
      </c>
      <c r="H32" s="24">
        <v>3345420</v>
      </c>
      <c r="I32" s="26">
        <v>-1562432</v>
      </c>
      <c r="J32" s="27">
        <v>-3167409</v>
      </c>
      <c r="K32" s="23">
        <v>-3160617</v>
      </c>
      <c r="L32" s="24">
        <v>-3153518</v>
      </c>
    </row>
    <row r="33" spans="1:12" x14ac:dyDescent="0.25">
      <c r="A33" s="28" t="s">
        <v>50</v>
      </c>
      <c r="B33" s="22" t="s">
        <v>51</v>
      </c>
      <c r="C33" s="23">
        <v>-18106849</v>
      </c>
      <c r="D33" s="23">
        <v>0</v>
      </c>
      <c r="E33" s="24">
        <v>0</v>
      </c>
      <c r="F33" s="25">
        <v>0</v>
      </c>
      <c r="G33" s="23">
        <v>-5997978</v>
      </c>
      <c r="H33" s="24">
        <v>-5997978</v>
      </c>
      <c r="I33" s="26">
        <v>-7087713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2890162</v>
      </c>
      <c r="D34" s="23">
        <v>4549580</v>
      </c>
      <c r="E34" s="24">
        <v>6716069</v>
      </c>
      <c r="F34" s="25">
        <v>7450637</v>
      </c>
      <c r="G34" s="23">
        <v>8682892</v>
      </c>
      <c r="H34" s="24">
        <v>8682892</v>
      </c>
      <c r="I34" s="26">
        <v>4422246</v>
      </c>
      <c r="J34" s="27">
        <v>10939177</v>
      </c>
      <c r="K34" s="23">
        <v>13333048</v>
      </c>
      <c r="L34" s="24">
        <v>15838254</v>
      </c>
    </row>
    <row r="35" spans="1:12" x14ac:dyDescent="0.25">
      <c r="A35" s="28" t="s">
        <v>27</v>
      </c>
      <c r="B35" s="22" t="s">
        <v>19</v>
      </c>
      <c r="C35" s="23">
        <v>3362232</v>
      </c>
      <c r="D35" s="23">
        <v>3981762</v>
      </c>
      <c r="E35" s="24">
        <v>4765363</v>
      </c>
      <c r="F35" s="25">
        <v>0</v>
      </c>
      <c r="G35" s="23">
        <v>4765360</v>
      </c>
      <c r="H35" s="24">
        <v>4765360</v>
      </c>
      <c r="I35" s="26">
        <v>5475138</v>
      </c>
      <c r="J35" s="27">
        <v>633540</v>
      </c>
      <c r="K35" s="23">
        <v>1311367</v>
      </c>
      <c r="L35" s="24">
        <v>2036643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-11691540</v>
      </c>
      <c r="D37" s="35">
        <f t="shared" ref="D37:L37" si="3">SUM(D29:D36)</f>
        <v>4980308</v>
      </c>
      <c r="E37" s="36">
        <f t="shared" si="3"/>
        <v>9854690</v>
      </c>
      <c r="F37" s="37">
        <f t="shared" si="3"/>
        <v>1969307</v>
      </c>
      <c r="G37" s="35">
        <f t="shared" si="3"/>
        <v>13971378</v>
      </c>
      <c r="H37" s="36">
        <f t="shared" si="3"/>
        <v>13971378</v>
      </c>
      <c r="I37" s="38">
        <f t="shared" si="3"/>
        <v>4500878</v>
      </c>
      <c r="J37" s="39">
        <f t="shared" si="3"/>
        <v>12484428</v>
      </c>
      <c r="K37" s="35">
        <f t="shared" si="3"/>
        <v>16480513</v>
      </c>
      <c r="L37" s="36">
        <f t="shared" si="3"/>
        <v>20573183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13757369</v>
      </c>
      <c r="D39" s="23">
        <v>12569362</v>
      </c>
      <c r="E39" s="24">
        <v>11267435</v>
      </c>
      <c r="F39" s="25">
        <v>9819981</v>
      </c>
      <c r="G39" s="23">
        <v>9819981</v>
      </c>
      <c r="H39" s="24">
        <v>9819981</v>
      </c>
      <c r="I39" s="26">
        <v>9819981</v>
      </c>
      <c r="J39" s="27">
        <v>8219095</v>
      </c>
      <c r="K39" s="23">
        <v>6450614</v>
      </c>
      <c r="L39" s="24">
        <v>4577043</v>
      </c>
    </row>
    <row r="40" spans="1:12" x14ac:dyDescent="0.25">
      <c r="A40" s="28" t="s">
        <v>52</v>
      </c>
      <c r="B40" s="22" t="s">
        <v>57</v>
      </c>
      <c r="C40" s="23">
        <v>68188603</v>
      </c>
      <c r="D40" s="23">
        <v>59989669</v>
      </c>
      <c r="E40" s="24">
        <v>58477759</v>
      </c>
      <c r="F40" s="25">
        <v>70742738</v>
      </c>
      <c r="G40" s="23">
        <v>64509343</v>
      </c>
      <c r="H40" s="24">
        <v>64509343</v>
      </c>
      <c r="I40" s="26">
        <v>68598936</v>
      </c>
      <c r="J40" s="27">
        <v>70674512</v>
      </c>
      <c r="K40" s="23">
        <v>76839681</v>
      </c>
      <c r="L40" s="24">
        <v>83004850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1887645</v>
      </c>
      <c r="D42" s="23">
        <v>1949450</v>
      </c>
      <c r="E42" s="24">
        <v>1945640</v>
      </c>
      <c r="F42" s="25">
        <v>2702417</v>
      </c>
      <c r="G42" s="23">
        <v>2342300</v>
      </c>
      <c r="H42" s="24">
        <v>2342300</v>
      </c>
      <c r="I42" s="26">
        <v>2283122</v>
      </c>
      <c r="J42" s="27">
        <v>2708624</v>
      </c>
      <c r="K42" s="23">
        <v>3091386</v>
      </c>
      <c r="L42" s="24">
        <v>3491205</v>
      </c>
    </row>
    <row r="43" spans="1:12" x14ac:dyDescent="0.25">
      <c r="A43" s="33" t="s">
        <v>60</v>
      </c>
      <c r="B43" s="40" t="s">
        <v>19</v>
      </c>
      <c r="C43" s="35">
        <f>SUM(C39:C42)</f>
        <v>83833617</v>
      </c>
      <c r="D43" s="41">
        <f t="shared" ref="D43:L43" si="4">SUM(D39:D42)</f>
        <v>74508481</v>
      </c>
      <c r="E43" s="42">
        <f t="shared" si="4"/>
        <v>71690834</v>
      </c>
      <c r="F43" s="43">
        <f t="shared" si="4"/>
        <v>83265136</v>
      </c>
      <c r="G43" s="41">
        <f t="shared" si="4"/>
        <v>76671624</v>
      </c>
      <c r="H43" s="42">
        <f t="shared" si="4"/>
        <v>76671624</v>
      </c>
      <c r="I43" s="43">
        <f t="shared" si="4"/>
        <v>80702039</v>
      </c>
      <c r="J43" s="45">
        <f t="shared" si="4"/>
        <v>81602231</v>
      </c>
      <c r="K43" s="41">
        <f t="shared" si="4"/>
        <v>86381681</v>
      </c>
      <c r="L43" s="42">
        <f t="shared" si="4"/>
        <v>91073098</v>
      </c>
    </row>
    <row r="44" spans="1:12" x14ac:dyDescent="0.25">
      <c r="A44" s="33" t="s">
        <v>61</v>
      </c>
      <c r="B44" s="34" t="s">
        <v>19</v>
      </c>
      <c r="C44" s="35">
        <f>+C37+C43</f>
        <v>72142077</v>
      </c>
      <c r="D44" s="35">
        <f t="shared" ref="D44:L44" si="5">+D37+D43</f>
        <v>79488789</v>
      </c>
      <c r="E44" s="36">
        <f t="shared" si="5"/>
        <v>81545524</v>
      </c>
      <c r="F44" s="37">
        <f t="shared" si="5"/>
        <v>85234443</v>
      </c>
      <c r="G44" s="35">
        <f t="shared" si="5"/>
        <v>90643002</v>
      </c>
      <c r="H44" s="36">
        <f t="shared" si="5"/>
        <v>90643002</v>
      </c>
      <c r="I44" s="38">
        <f t="shared" si="5"/>
        <v>85202917</v>
      </c>
      <c r="J44" s="39">
        <f t="shared" si="5"/>
        <v>94086659</v>
      </c>
      <c r="K44" s="35">
        <f t="shared" si="5"/>
        <v>102862194</v>
      </c>
      <c r="L44" s="36">
        <f t="shared" si="5"/>
        <v>111646281</v>
      </c>
    </row>
    <row r="45" spans="1:12" x14ac:dyDescent="0.25">
      <c r="A45" s="47" t="s">
        <v>62</v>
      </c>
      <c r="B45" s="48" t="s">
        <v>63</v>
      </c>
      <c r="C45" s="49">
        <f>+C26-C44</f>
        <v>323014257</v>
      </c>
      <c r="D45" s="49">
        <f t="shared" ref="D45:L45" si="6">+D26-D44</f>
        <v>393882060</v>
      </c>
      <c r="E45" s="50">
        <f t="shared" si="6"/>
        <v>470360261</v>
      </c>
      <c r="F45" s="51">
        <f t="shared" si="6"/>
        <v>662855350</v>
      </c>
      <c r="G45" s="49">
        <f t="shared" si="6"/>
        <v>544840293</v>
      </c>
      <c r="H45" s="50">
        <f t="shared" si="6"/>
        <v>544840293</v>
      </c>
      <c r="I45" s="52">
        <f t="shared" si="6"/>
        <v>588599869</v>
      </c>
      <c r="J45" s="53">
        <f t="shared" si="6"/>
        <v>590678706</v>
      </c>
      <c r="K45" s="49">
        <f t="shared" si="6"/>
        <v>635704548</v>
      </c>
      <c r="L45" s="50">
        <f t="shared" si="6"/>
        <v>683718348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4872004</v>
      </c>
      <c r="D47" s="23">
        <v>18183525</v>
      </c>
      <c r="E47" s="24">
        <v>39594447</v>
      </c>
      <c r="F47" s="25">
        <v>41858140</v>
      </c>
      <c r="G47" s="23">
        <v>75998704</v>
      </c>
      <c r="H47" s="24">
        <v>75998704</v>
      </c>
      <c r="I47" s="26">
        <v>73939057</v>
      </c>
      <c r="J47" s="27">
        <v>116736316</v>
      </c>
      <c r="K47" s="23">
        <v>161762164</v>
      </c>
      <c r="L47" s="24">
        <v>209775959</v>
      </c>
    </row>
    <row r="48" spans="1:12" x14ac:dyDescent="0.25">
      <c r="A48" s="28" t="s">
        <v>67</v>
      </c>
      <c r="B48" s="22" t="s">
        <v>68</v>
      </c>
      <c r="C48" s="23">
        <v>2583656</v>
      </c>
      <c r="D48" s="23">
        <v>3213570</v>
      </c>
      <c r="E48" s="24">
        <v>3885901</v>
      </c>
      <c r="F48" s="25">
        <v>0</v>
      </c>
      <c r="G48" s="23">
        <v>4385901</v>
      </c>
      <c r="H48" s="24">
        <v>4385901</v>
      </c>
      <c r="I48" s="26">
        <v>4539261</v>
      </c>
      <c r="J48" s="27">
        <v>4385901</v>
      </c>
      <c r="K48" s="23">
        <v>4385901</v>
      </c>
      <c r="L48" s="24">
        <v>4385901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7455660</v>
      </c>
      <c r="D50" s="56">
        <f t="shared" ref="D50:L50" si="7">SUM(D47:D49)</f>
        <v>21397095</v>
      </c>
      <c r="E50" s="57">
        <f t="shared" si="7"/>
        <v>43480348</v>
      </c>
      <c r="F50" s="58">
        <f t="shared" si="7"/>
        <v>41858140</v>
      </c>
      <c r="G50" s="56">
        <f t="shared" si="7"/>
        <v>80384605</v>
      </c>
      <c r="H50" s="57">
        <f t="shared" si="7"/>
        <v>80384605</v>
      </c>
      <c r="I50" s="59">
        <f t="shared" si="7"/>
        <v>78478318</v>
      </c>
      <c r="J50" s="60">
        <f t="shared" si="7"/>
        <v>121122217</v>
      </c>
      <c r="K50" s="56">
        <f t="shared" si="7"/>
        <v>166148065</v>
      </c>
      <c r="L50" s="57">
        <f t="shared" si="7"/>
        <v>214161860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32365222</v>
      </c>
      <c r="D6" s="23">
        <v>27783668</v>
      </c>
      <c r="E6" s="24">
        <v>33817564</v>
      </c>
      <c r="F6" s="25">
        <v>0</v>
      </c>
      <c r="G6" s="23">
        <v>0</v>
      </c>
      <c r="H6" s="24">
        <v>0</v>
      </c>
      <c r="I6" s="26">
        <v>25431372</v>
      </c>
      <c r="J6" s="27">
        <v>44983462</v>
      </c>
      <c r="K6" s="23">
        <v>50393060</v>
      </c>
      <c r="L6" s="24">
        <v>56436416</v>
      </c>
    </row>
    <row r="7" spans="1:12" x14ac:dyDescent="0.25">
      <c r="A7" s="28" t="s">
        <v>22</v>
      </c>
      <c r="B7" s="22" t="s">
        <v>9</v>
      </c>
      <c r="C7" s="23">
        <v>5876536</v>
      </c>
      <c r="D7" s="23">
        <v>6392046</v>
      </c>
      <c r="E7" s="24">
        <v>8225004</v>
      </c>
      <c r="F7" s="25">
        <v>4763361</v>
      </c>
      <c r="G7" s="23">
        <v>4445221</v>
      </c>
      <c r="H7" s="24">
        <v>4445221</v>
      </c>
      <c r="I7" s="26">
        <v>10325971</v>
      </c>
      <c r="J7" s="27">
        <v>4886813</v>
      </c>
      <c r="K7" s="23">
        <v>5421502</v>
      </c>
      <c r="L7" s="24">
        <v>6060778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-5859</v>
      </c>
      <c r="E8" s="24">
        <v>-1206290</v>
      </c>
      <c r="F8" s="25">
        <v>556691</v>
      </c>
      <c r="G8" s="23">
        <v>1118401</v>
      </c>
      <c r="H8" s="24">
        <v>1118401</v>
      </c>
      <c r="I8" s="26">
        <v>-1620605</v>
      </c>
      <c r="J8" s="27">
        <v>1085612</v>
      </c>
      <c r="K8" s="23">
        <v>1048887</v>
      </c>
      <c r="L8" s="24">
        <v>1008796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-546460</v>
      </c>
      <c r="D10" s="23">
        <v>-551466</v>
      </c>
      <c r="E10" s="24">
        <v>-624469</v>
      </c>
      <c r="F10" s="25">
        <v>0</v>
      </c>
      <c r="G10" s="23">
        <v>0</v>
      </c>
      <c r="H10" s="24">
        <v>0</v>
      </c>
      <c r="I10" s="26">
        <v>-610378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-504239</v>
      </c>
      <c r="D11" s="23">
        <v>-484417</v>
      </c>
      <c r="E11" s="24">
        <v>-490225</v>
      </c>
      <c r="F11" s="29">
        <v>0</v>
      </c>
      <c r="G11" s="30">
        <v>0</v>
      </c>
      <c r="H11" s="31">
        <v>0</v>
      </c>
      <c r="I11" s="26">
        <v>-509699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-488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37191059</v>
      </c>
      <c r="D13" s="35">
        <f t="shared" ref="D13:L13" si="0">SUM(D6:D12)</f>
        <v>33133972</v>
      </c>
      <c r="E13" s="36">
        <f t="shared" si="0"/>
        <v>39721584</v>
      </c>
      <c r="F13" s="37">
        <f t="shared" si="0"/>
        <v>5320052</v>
      </c>
      <c r="G13" s="35">
        <f t="shared" si="0"/>
        <v>5563622</v>
      </c>
      <c r="H13" s="36">
        <f t="shared" si="0"/>
        <v>5563622</v>
      </c>
      <c r="I13" s="38">
        <f t="shared" si="0"/>
        <v>33016173</v>
      </c>
      <c r="J13" s="39">
        <f t="shared" si="0"/>
        <v>50955887</v>
      </c>
      <c r="K13" s="35">
        <f t="shared" si="0"/>
        <v>56863449</v>
      </c>
      <c r="L13" s="36">
        <f t="shared" si="0"/>
        <v>63505990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25657289</v>
      </c>
      <c r="D17" s="23">
        <v>29306544</v>
      </c>
      <c r="E17" s="24">
        <v>20588208</v>
      </c>
      <c r="F17" s="29">
        <v>48286439</v>
      </c>
      <c r="G17" s="30">
        <v>42032936</v>
      </c>
      <c r="H17" s="31">
        <v>42032936</v>
      </c>
      <c r="I17" s="26">
        <v>43784793</v>
      </c>
      <c r="J17" s="32">
        <v>79574447</v>
      </c>
      <c r="K17" s="30">
        <v>65251029</v>
      </c>
      <c r="L17" s="31">
        <v>71812552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25657289</v>
      </c>
      <c r="D25" s="41">
        <f t="shared" ref="D25:L25" si="1">SUM(D15:D24)</f>
        <v>29306544</v>
      </c>
      <c r="E25" s="42">
        <f t="shared" si="1"/>
        <v>20588208</v>
      </c>
      <c r="F25" s="43">
        <f t="shared" si="1"/>
        <v>48286439</v>
      </c>
      <c r="G25" s="41">
        <f t="shared" si="1"/>
        <v>42032936</v>
      </c>
      <c r="H25" s="42">
        <f t="shared" si="1"/>
        <v>42032936</v>
      </c>
      <c r="I25" s="44">
        <f t="shared" si="1"/>
        <v>43784793</v>
      </c>
      <c r="J25" s="45">
        <f t="shared" si="1"/>
        <v>79574447</v>
      </c>
      <c r="K25" s="41">
        <f t="shared" si="1"/>
        <v>65251029</v>
      </c>
      <c r="L25" s="42">
        <f t="shared" si="1"/>
        <v>71812552</v>
      </c>
    </row>
    <row r="26" spans="1:12" x14ac:dyDescent="0.25">
      <c r="A26" s="33" t="s">
        <v>42</v>
      </c>
      <c r="B26" s="34" t="s">
        <v>19</v>
      </c>
      <c r="C26" s="35">
        <f>+C13+C25</f>
        <v>62848348</v>
      </c>
      <c r="D26" s="35">
        <f t="shared" ref="D26:L26" si="2">+D13+D25</f>
        <v>62440516</v>
      </c>
      <c r="E26" s="36">
        <f t="shared" si="2"/>
        <v>60309792</v>
      </c>
      <c r="F26" s="37">
        <f t="shared" si="2"/>
        <v>53606491</v>
      </c>
      <c r="G26" s="35">
        <f t="shared" si="2"/>
        <v>47596558</v>
      </c>
      <c r="H26" s="36">
        <f t="shared" si="2"/>
        <v>47596558</v>
      </c>
      <c r="I26" s="38">
        <f t="shared" si="2"/>
        <v>76800966</v>
      </c>
      <c r="J26" s="39">
        <f t="shared" si="2"/>
        <v>130530334</v>
      </c>
      <c r="K26" s="35">
        <f t="shared" si="2"/>
        <v>122114478</v>
      </c>
      <c r="L26" s="36">
        <f t="shared" si="2"/>
        <v>135318542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4286798</v>
      </c>
      <c r="D32" s="23">
        <v>2857645</v>
      </c>
      <c r="E32" s="24">
        <v>3651678</v>
      </c>
      <c r="F32" s="25">
        <v>0</v>
      </c>
      <c r="G32" s="23">
        <v>0</v>
      </c>
      <c r="H32" s="24">
        <v>0</v>
      </c>
      <c r="I32" s="26">
        <v>4062737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855341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-364189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5142139</v>
      </c>
      <c r="D37" s="35">
        <f t="shared" ref="D37:L37" si="3">SUM(D29:D36)</f>
        <v>2857645</v>
      </c>
      <c r="E37" s="36">
        <f t="shared" si="3"/>
        <v>3651678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3698548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51156085</v>
      </c>
      <c r="D40" s="23">
        <v>58486876</v>
      </c>
      <c r="E40" s="24">
        <v>57311777</v>
      </c>
      <c r="F40" s="25">
        <v>71213809</v>
      </c>
      <c r="G40" s="23">
        <v>63991557</v>
      </c>
      <c r="H40" s="24">
        <v>63991557</v>
      </c>
      <c r="I40" s="26">
        <v>67892552</v>
      </c>
      <c r="J40" s="27">
        <v>70640801</v>
      </c>
      <c r="K40" s="23">
        <v>77993806</v>
      </c>
      <c r="L40" s="24">
        <v>86125631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51156085</v>
      </c>
      <c r="D43" s="41">
        <f t="shared" ref="D43:L43" si="4">SUM(D39:D42)</f>
        <v>58486876</v>
      </c>
      <c r="E43" s="42">
        <f t="shared" si="4"/>
        <v>57311777</v>
      </c>
      <c r="F43" s="43">
        <f t="shared" si="4"/>
        <v>71213809</v>
      </c>
      <c r="G43" s="41">
        <f t="shared" si="4"/>
        <v>63991557</v>
      </c>
      <c r="H43" s="42">
        <f t="shared" si="4"/>
        <v>63991557</v>
      </c>
      <c r="I43" s="43">
        <f t="shared" si="4"/>
        <v>67892552</v>
      </c>
      <c r="J43" s="45">
        <f t="shared" si="4"/>
        <v>70640801</v>
      </c>
      <c r="K43" s="41">
        <f t="shared" si="4"/>
        <v>77993806</v>
      </c>
      <c r="L43" s="42">
        <f t="shared" si="4"/>
        <v>86125631</v>
      </c>
    </row>
    <row r="44" spans="1:12" x14ac:dyDescent="0.25">
      <c r="A44" s="33" t="s">
        <v>61</v>
      </c>
      <c r="B44" s="34" t="s">
        <v>19</v>
      </c>
      <c r="C44" s="35">
        <f>+C37+C43</f>
        <v>56298224</v>
      </c>
      <c r="D44" s="35">
        <f t="shared" ref="D44:L44" si="5">+D37+D43</f>
        <v>61344521</v>
      </c>
      <c r="E44" s="36">
        <f t="shared" si="5"/>
        <v>60963455</v>
      </c>
      <c r="F44" s="37">
        <f t="shared" si="5"/>
        <v>71213809</v>
      </c>
      <c r="G44" s="35">
        <f t="shared" si="5"/>
        <v>63991557</v>
      </c>
      <c r="H44" s="36">
        <f t="shared" si="5"/>
        <v>63991557</v>
      </c>
      <c r="I44" s="38">
        <f t="shared" si="5"/>
        <v>71591100</v>
      </c>
      <c r="J44" s="39">
        <f t="shared" si="5"/>
        <v>70640801</v>
      </c>
      <c r="K44" s="35">
        <f t="shared" si="5"/>
        <v>77993806</v>
      </c>
      <c r="L44" s="36">
        <f t="shared" si="5"/>
        <v>86125631</v>
      </c>
    </row>
    <row r="45" spans="1:12" x14ac:dyDescent="0.25">
      <c r="A45" s="47" t="s">
        <v>62</v>
      </c>
      <c r="B45" s="48" t="s">
        <v>63</v>
      </c>
      <c r="C45" s="49">
        <f>+C26-C44</f>
        <v>6550124</v>
      </c>
      <c r="D45" s="49">
        <f t="shared" ref="D45:L45" si="6">+D26-D44</f>
        <v>1095995</v>
      </c>
      <c r="E45" s="50">
        <f t="shared" si="6"/>
        <v>-653663</v>
      </c>
      <c r="F45" s="51">
        <f t="shared" si="6"/>
        <v>-17607318</v>
      </c>
      <c r="G45" s="49">
        <f t="shared" si="6"/>
        <v>-16394999</v>
      </c>
      <c r="H45" s="50">
        <f t="shared" si="6"/>
        <v>-16394999</v>
      </c>
      <c r="I45" s="52">
        <f t="shared" si="6"/>
        <v>5209866</v>
      </c>
      <c r="J45" s="53">
        <f t="shared" si="6"/>
        <v>59889533</v>
      </c>
      <c r="K45" s="49">
        <f t="shared" si="6"/>
        <v>44120672</v>
      </c>
      <c r="L45" s="50">
        <f t="shared" si="6"/>
        <v>49192911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96100</v>
      </c>
      <c r="D6" s="23">
        <v>-464820</v>
      </c>
      <c r="E6" s="24">
        <v>-13228747</v>
      </c>
      <c r="F6" s="25">
        <v>-2126450</v>
      </c>
      <c r="G6" s="23">
        <v>-50558615</v>
      </c>
      <c r="H6" s="24">
        <v>-50558615</v>
      </c>
      <c r="I6" s="26">
        <v>-87075551</v>
      </c>
      <c r="J6" s="27">
        <v>-602965</v>
      </c>
      <c r="K6" s="23">
        <v>-5552461</v>
      </c>
      <c r="L6" s="24">
        <v>-5387849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2126448</v>
      </c>
      <c r="G7" s="23">
        <v>2126448</v>
      </c>
      <c r="H7" s="24">
        <v>2126448</v>
      </c>
      <c r="I7" s="26">
        <v>14975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27900</v>
      </c>
      <c r="D11" s="23">
        <v>101064</v>
      </c>
      <c r="E11" s="24">
        <v>6210657</v>
      </c>
      <c r="F11" s="29">
        <v>0</v>
      </c>
      <c r="G11" s="30">
        <v>0</v>
      </c>
      <c r="H11" s="31">
        <v>0</v>
      </c>
      <c r="I11" s="26">
        <v>13549289</v>
      </c>
      <c r="J11" s="32">
        <v>602965</v>
      </c>
      <c r="K11" s="30">
        <v>483669</v>
      </c>
      <c r="L11" s="31">
        <v>317057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124000</v>
      </c>
      <c r="D13" s="35">
        <f t="shared" ref="D13:L13" si="0">SUM(D6:D12)</f>
        <v>-363756</v>
      </c>
      <c r="E13" s="36">
        <f t="shared" si="0"/>
        <v>-7018090</v>
      </c>
      <c r="F13" s="37">
        <f t="shared" si="0"/>
        <v>-2</v>
      </c>
      <c r="G13" s="35">
        <f t="shared" si="0"/>
        <v>-48432167</v>
      </c>
      <c r="H13" s="36">
        <f t="shared" si="0"/>
        <v>-48432167</v>
      </c>
      <c r="I13" s="38">
        <f t="shared" si="0"/>
        <v>-73511287</v>
      </c>
      <c r="J13" s="39">
        <f t="shared" si="0"/>
        <v>0</v>
      </c>
      <c r="K13" s="35">
        <f t="shared" si="0"/>
        <v>-5068792</v>
      </c>
      <c r="L13" s="36">
        <f t="shared" si="0"/>
        <v>-5070792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310000</v>
      </c>
      <c r="D17" s="23">
        <v>779177</v>
      </c>
      <c r="E17" s="24">
        <v>42170539</v>
      </c>
      <c r="F17" s="29">
        <v>101487495</v>
      </c>
      <c r="G17" s="30">
        <v>149919660</v>
      </c>
      <c r="H17" s="31">
        <v>149919660</v>
      </c>
      <c r="I17" s="26">
        <v>143422810</v>
      </c>
      <c r="J17" s="32">
        <v>11131040</v>
      </c>
      <c r="K17" s="30">
        <v>11126872</v>
      </c>
      <c r="L17" s="31">
        <v>11122704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143420</v>
      </c>
      <c r="F21" s="25">
        <v>0</v>
      </c>
      <c r="G21" s="23">
        <v>0</v>
      </c>
      <c r="H21" s="24">
        <v>0</v>
      </c>
      <c r="I21" s="26">
        <v>143420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310000</v>
      </c>
      <c r="D25" s="41">
        <f t="shared" ref="D25:L25" si="1">SUM(D15:D24)</f>
        <v>779177</v>
      </c>
      <c r="E25" s="42">
        <f t="shared" si="1"/>
        <v>42313959</v>
      </c>
      <c r="F25" s="43">
        <f t="shared" si="1"/>
        <v>101487495</v>
      </c>
      <c r="G25" s="41">
        <f t="shared" si="1"/>
        <v>149919660</v>
      </c>
      <c r="H25" s="42">
        <f t="shared" si="1"/>
        <v>149919660</v>
      </c>
      <c r="I25" s="44">
        <f t="shared" si="1"/>
        <v>143566230</v>
      </c>
      <c r="J25" s="45">
        <f t="shared" si="1"/>
        <v>11131040</v>
      </c>
      <c r="K25" s="41">
        <f t="shared" si="1"/>
        <v>11126872</v>
      </c>
      <c r="L25" s="42">
        <f t="shared" si="1"/>
        <v>11122704</v>
      </c>
    </row>
    <row r="26" spans="1:12" x14ac:dyDescent="0.25">
      <c r="A26" s="33" t="s">
        <v>42</v>
      </c>
      <c r="B26" s="34" t="s">
        <v>19</v>
      </c>
      <c r="C26" s="35">
        <f>+C13+C25</f>
        <v>434000</v>
      </c>
      <c r="D26" s="35">
        <f t="shared" ref="D26:L26" si="2">+D13+D25</f>
        <v>415421</v>
      </c>
      <c r="E26" s="36">
        <f t="shared" si="2"/>
        <v>35295869</v>
      </c>
      <c r="F26" s="37">
        <f t="shared" si="2"/>
        <v>101487493</v>
      </c>
      <c r="G26" s="35">
        <f t="shared" si="2"/>
        <v>101487493</v>
      </c>
      <c r="H26" s="36">
        <f t="shared" si="2"/>
        <v>101487493</v>
      </c>
      <c r="I26" s="38">
        <f t="shared" si="2"/>
        <v>70054943</v>
      </c>
      <c r="J26" s="39">
        <f t="shared" si="2"/>
        <v>11131040</v>
      </c>
      <c r="K26" s="35">
        <f t="shared" si="2"/>
        <v>6058080</v>
      </c>
      <c r="L26" s="36">
        <f t="shared" si="2"/>
        <v>6051912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11856414</v>
      </c>
      <c r="F32" s="25">
        <v>0</v>
      </c>
      <c r="G32" s="23">
        <v>0</v>
      </c>
      <c r="H32" s="24">
        <v>0</v>
      </c>
      <c r="I32" s="26">
        <v>4730509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462829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11856414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5193338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46958233</v>
      </c>
      <c r="F39" s="25">
        <v>100000000</v>
      </c>
      <c r="G39" s="23">
        <v>100000000</v>
      </c>
      <c r="H39" s="24">
        <v>100000000</v>
      </c>
      <c r="I39" s="26">
        <v>46958233</v>
      </c>
      <c r="J39" s="27">
        <v>0</v>
      </c>
      <c r="K39" s="23">
        <v>-5068792</v>
      </c>
      <c r="L39" s="24">
        <v>-5068792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46958233</v>
      </c>
      <c r="F43" s="43">
        <f t="shared" si="4"/>
        <v>100000000</v>
      </c>
      <c r="G43" s="41">
        <f t="shared" si="4"/>
        <v>100000000</v>
      </c>
      <c r="H43" s="42">
        <f t="shared" si="4"/>
        <v>100000000</v>
      </c>
      <c r="I43" s="43">
        <f t="shared" si="4"/>
        <v>46958233</v>
      </c>
      <c r="J43" s="45">
        <f t="shared" si="4"/>
        <v>0</v>
      </c>
      <c r="K43" s="41">
        <f t="shared" si="4"/>
        <v>-5068792</v>
      </c>
      <c r="L43" s="42">
        <f t="shared" si="4"/>
        <v>-5068792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58814647</v>
      </c>
      <c r="F44" s="37">
        <f t="shared" si="5"/>
        <v>100000000</v>
      </c>
      <c r="G44" s="35">
        <f t="shared" si="5"/>
        <v>100000000</v>
      </c>
      <c r="H44" s="36">
        <f t="shared" si="5"/>
        <v>100000000</v>
      </c>
      <c r="I44" s="38">
        <f t="shared" si="5"/>
        <v>52151571</v>
      </c>
      <c r="J44" s="39">
        <f t="shared" si="5"/>
        <v>0</v>
      </c>
      <c r="K44" s="35">
        <f t="shared" si="5"/>
        <v>-5068792</v>
      </c>
      <c r="L44" s="36">
        <f t="shared" si="5"/>
        <v>-5068792</v>
      </c>
    </row>
    <row r="45" spans="1:12" x14ac:dyDescent="0.25">
      <c r="A45" s="47" t="s">
        <v>62</v>
      </c>
      <c r="B45" s="48" t="s">
        <v>63</v>
      </c>
      <c r="C45" s="49">
        <f>+C26-C44</f>
        <v>434000</v>
      </c>
      <c r="D45" s="49">
        <f t="shared" ref="D45:L45" si="6">+D26-D44</f>
        <v>415421</v>
      </c>
      <c r="E45" s="50">
        <f t="shared" si="6"/>
        <v>-23518778</v>
      </c>
      <c r="F45" s="51">
        <f t="shared" si="6"/>
        <v>1487493</v>
      </c>
      <c r="G45" s="49">
        <f t="shared" si="6"/>
        <v>1487493</v>
      </c>
      <c r="H45" s="50">
        <f t="shared" si="6"/>
        <v>1487493</v>
      </c>
      <c r="I45" s="52">
        <f t="shared" si="6"/>
        <v>17903372</v>
      </c>
      <c r="J45" s="53">
        <f t="shared" si="6"/>
        <v>11131040</v>
      </c>
      <c r="K45" s="49">
        <f t="shared" si="6"/>
        <v>11126872</v>
      </c>
      <c r="L45" s="50">
        <f t="shared" si="6"/>
        <v>11120704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310000</v>
      </c>
      <c r="D47" s="23">
        <v>760598</v>
      </c>
      <c r="E47" s="24">
        <v>51434956</v>
      </c>
      <c r="F47" s="25">
        <v>0</v>
      </c>
      <c r="G47" s="23">
        <v>0</v>
      </c>
      <c r="H47" s="24">
        <v>0</v>
      </c>
      <c r="I47" s="26">
        <v>52300299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-469177</v>
      </c>
      <c r="E48" s="24">
        <v>-27042490</v>
      </c>
      <c r="F48" s="25">
        <v>0</v>
      </c>
      <c r="G48" s="23">
        <v>0</v>
      </c>
      <c r="H48" s="24">
        <v>0</v>
      </c>
      <c r="I48" s="26">
        <v>-27791154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310000</v>
      </c>
      <c r="D50" s="56">
        <f t="shared" ref="D50:L50" si="7">SUM(D47:D49)</f>
        <v>291421</v>
      </c>
      <c r="E50" s="57">
        <f t="shared" si="7"/>
        <v>24392466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24509145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9759</v>
      </c>
      <c r="D6" s="23">
        <v>-8433868</v>
      </c>
      <c r="E6" s="24">
        <v>-32560302</v>
      </c>
      <c r="F6" s="25">
        <v>6313104</v>
      </c>
      <c r="G6" s="23">
        <v>5502526</v>
      </c>
      <c r="H6" s="24">
        <v>5502526</v>
      </c>
      <c r="I6" s="26">
        <v>-43684453</v>
      </c>
      <c r="J6" s="27">
        <v>15169699</v>
      </c>
      <c r="K6" s="23">
        <v>16636893</v>
      </c>
      <c r="L6" s="24">
        <v>17788019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6671732</v>
      </c>
      <c r="E7" s="24">
        <v>10820825</v>
      </c>
      <c r="F7" s="25">
        <v>21555455</v>
      </c>
      <c r="G7" s="23">
        <v>21555455</v>
      </c>
      <c r="H7" s="24">
        <v>21555455</v>
      </c>
      <c r="I7" s="26">
        <v>50921239</v>
      </c>
      <c r="J7" s="27">
        <v>18109611</v>
      </c>
      <c r="K7" s="23">
        <v>18921781</v>
      </c>
      <c r="L7" s="24">
        <v>19768963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794044</v>
      </c>
      <c r="G8" s="23">
        <v>794044</v>
      </c>
      <c r="H8" s="24">
        <v>794044</v>
      </c>
      <c r="I8" s="26">
        <v>440562</v>
      </c>
      <c r="J8" s="27">
        <v>833746</v>
      </c>
      <c r="K8" s="23">
        <v>875434</v>
      </c>
      <c r="L8" s="24">
        <v>919205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-2202538</v>
      </c>
      <c r="D10" s="23">
        <v>-4948603</v>
      </c>
      <c r="E10" s="24">
        <v>-7599398</v>
      </c>
      <c r="F10" s="25">
        <v>-3278229</v>
      </c>
      <c r="G10" s="23">
        <v>-3376078</v>
      </c>
      <c r="H10" s="24">
        <v>-3376078</v>
      </c>
      <c r="I10" s="26">
        <v>-11269327</v>
      </c>
      <c r="J10" s="27">
        <v>-3988923</v>
      </c>
      <c r="K10" s="23">
        <v>-4211459</v>
      </c>
      <c r="L10" s="24">
        <v>-4446508</v>
      </c>
    </row>
    <row r="11" spans="1:12" x14ac:dyDescent="0.25">
      <c r="A11" s="28" t="s">
        <v>27</v>
      </c>
      <c r="B11" s="22" t="s">
        <v>19</v>
      </c>
      <c r="C11" s="23">
        <v>3618654</v>
      </c>
      <c r="D11" s="23">
        <v>4375884</v>
      </c>
      <c r="E11" s="24">
        <v>7073612</v>
      </c>
      <c r="F11" s="29">
        <v>0</v>
      </c>
      <c r="G11" s="30">
        <v>0</v>
      </c>
      <c r="H11" s="31">
        <v>0</v>
      </c>
      <c r="I11" s="26">
        <v>8237370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1425875</v>
      </c>
      <c r="D13" s="35">
        <f t="shared" ref="D13:L13" si="0">SUM(D6:D12)</f>
        <v>-2334855</v>
      </c>
      <c r="E13" s="36">
        <f t="shared" si="0"/>
        <v>-22265263</v>
      </c>
      <c r="F13" s="37">
        <f t="shared" si="0"/>
        <v>25384374</v>
      </c>
      <c r="G13" s="35">
        <f t="shared" si="0"/>
        <v>24475947</v>
      </c>
      <c r="H13" s="36">
        <f t="shared" si="0"/>
        <v>24475947</v>
      </c>
      <c r="I13" s="38">
        <f t="shared" si="0"/>
        <v>4645391</v>
      </c>
      <c r="J13" s="39">
        <f t="shared" si="0"/>
        <v>30124133</v>
      </c>
      <c r="K13" s="35">
        <f t="shared" si="0"/>
        <v>32222649</v>
      </c>
      <c r="L13" s="36">
        <f t="shared" si="0"/>
        <v>34029679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20728222</v>
      </c>
      <c r="D17" s="23">
        <v>19511994</v>
      </c>
      <c r="E17" s="24">
        <v>32252166</v>
      </c>
      <c r="F17" s="29">
        <v>-18352398</v>
      </c>
      <c r="G17" s="30">
        <v>-17541820</v>
      </c>
      <c r="H17" s="31">
        <v>-17541820</v>
      </c>
      <c r="I17" s="26">
        <v>32615694</v>
      </c>
      <c r="J17" s="32">
        <v>-16920132</v>
      </c>
      <c r="K17" s="30">
        <v>-18381538</v>
      </c>
      <c r="L17" s="31">
        <v>-19520989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20728222</v>
      </c>
      <c r="D25" s="41">
        <f t="shared" ref="D25:L25" si="1">SUM(D15:D24)</f>
        <v>19511994</v>
      </c>
      <c r="E25" s="42">
        <f t="shared" si="1"/>
        <v>32252166</v>
      </c>
      <c r="F25" s="43">
        <f t="shared" si="1"/>
        <v>-18352398</v>
      </c>
      <c r="G25" s="41">
        <f t="shared" si="1"/>
        <v>-17541820</v>
      </c>
      <c r="H25" s="42">
        <f t="shared" si="1"/>
        <v>-17541820</v>
      </c>
      <c r="I25" s="44">
        <f t="shared" si="1"/>
        <v>32615694</v>
      </c>
      <c r="J25" s="45">
        <f t="shared" si="1"/>
        <v>-16920132</v>
      </c>
      <c r="K25" s="41">
        <f t="shared" si="1"/>
        <v>-18381538</v>
      </c>
      <c r="L25" s="42">
        <f t="shared" si="1"/>
        <v>-19520989</v>
      </c>
    </row>
    <row r="26" spans="1:12" x14ac:dyDescent="0.25">
      <c r="A26" s="33" t="s">
        <v>42</v>
      </c>
      <c r="B26" s="34" t="s">
        <v>19</v>
      </c>
      <c r="C26" s="35">
        <f>+C13+C25</f>
        <v>22154097</v>
      </c>
      <c r="D26" s="35">
        <f t="shared" ref="D26:L26" si="2">+D13+D25</f>
        <v>17177139</v>
      </c>
      <c r="E26" s="36">
        <f t="shared" si="2"/>
        <v>9986903</v>
      </c>
      <c r="F26" s="37">
        <f t="shared" si="2"/>
        <v>7031976</v>
      </c>
      <c r="G26" s="35">
        <f t="shared" si="2"/>
        <v>6934127</v>
      </c>
      <c r="H26" s="36">
        <f t="shared" si="2"/>
        <v>6934127</v>
      </c>
      <c r="I26" s="38">
        <f t="shared" si="2"/>
        <v>37261085</v>
      </c>
      <c r="J26" s="39">
        <f t="shared" si="2"/>
        <v>13204001</v>
      </c>
      <c r="K26" s="35">
        <f t="shared" si="2"/>
        <v>13841111</v>
      </c>
      <c r="L26" s="36">
        <f t="shared" si="2"/>
        <v>14508690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46364107</v>
      </c>
      <c r="D32" s="23">
        <v>64654732</v>
      </c>
      <c r="E32" s="24">
        <v>82941535</v>
      </c>
      <c r="F32" s="25">
        <v>31587015</v>
      </c>
      <c r="G32" s="23">
        <v>31320623</v>
      </c>
      <c r="H32" s="24">
        <v>31320623</v>
      </c>
      <c r="I32" s="26">
        <v>104466481</v>
      </c>
      <c r="J32" s="27">
        <v>34828748</v>
      </c>
      <c r="K32" s="23">
        <v>37226433</v>
      </c>
      <c r="L32" s="24">
        <v>39810726</v>
      </c>
    </row>
    <row r="33" spans="1:12" x14ac:dyDescent="0.25">
      <c r="A33" s="28" t="s">
        <v>50</v>
      </c>
      <c r="B33" s="22" t="s">
        <v>51</v>
      </c>
      <c r="C33" s="23">
        <v>-16237467</v>
      </c>
      <c r="D33" s="23">
        <v>-16434113</v>
      </c>
      <c r="E33" s="24">
        <v>-17855906</v>
      </c>
      <c r="F33" s="25">
        <v>0</v>
      </c>
      <c r="G33" s="23">
        <v>-257000</v>
      </c>
      <c r="H33" s="24">
        <v>-257000</v>
      </c>
      <c r="I33" s="26">
        <v>-18079385</v>
      </c>
      <c r="J33" s="27">
        <v>-215250</v>
      </c>
      <c r="K33" s="23">
        <v>-215250</v>
      </c>
      <c r="L33" s="24">
        <v>-215250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956062</v>
      </c>
      <c r="G34" s="23">
        <v>956062</v>
      </c>
      <c r="H34" s="24">
        <v>956062</v>
      </c>
      <c r="I34" s="26">
        <v>0</v>
      </c>
      <c r="J34" s="27">
        <v>1201687</v>
      </c>
      <c r="K34" s="23">
        <v>1294356</v>
      </c>
      <c r="L34" s="24">
        <v>1393985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30126640</v>
      </c>
      <c r="D37" s="35">
        <f t="shared" ref="D37:L37" si="3">SUM(D29:D36)</f>
        <v>48220619</v>
      </c>
      <c r="E37" s="36">
        <f t="shared" si="3"/>
        <v>65085629</v>
      </c>
      <c r="F37" s="37">
        <f t="shared" si="3"/>
        <v>32543077</v>
      </c>
      <c r="G37" s="35">
        <f t="shared" si="3"/>
        <v>32019685</v>
      </c>
      <c r="H37" s="36">
        <f t="shared" si="3"/>
        <v>32019685</v>
      </c>
      <c r="I37" s="38">
        <f t="shared" si="3"/>
        <v>86387096</v>
      </c>
      <c r="J37" s="39">
        <f t="shared" si="3"/>
        <v>35815185</v>
      </c>
      <c r="K37" s="35">
        <f t="shared" si="3"/>
        <v>38305539</v>
      </c>
      <c r="L37" s="36">
        <f t="shared" si="3"/>
        <v>40989461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225616</v>
      </c>
      <c r="G39" s="23">
        <v>225616</v>
      </c>
      <c r="H39" s="24">
        <v>225616</v>
      </c>
      <c r="I39" s="26">
        <v>0</v>
      </c>
      <c r="J39" s="27">
        <v>236897</v>
      </c>
      <c r="K39" s="23">
        <v>248742</v>
      </c>
      <c r="L39" s="24">
        <v>261179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9761913</v>
      </c>
      <c r="G40" s="23">
        <v>9761913</v>
      </c>
      <c r="H40" s="24">
        <v>9761913</v>
      </c>
      <c r="I40" s="26">
        <v>0</v>
      </c>
      <c r="J40" s="27">
        <v>10250009</v>
      </c>
      <c r="K40" s="23">
        <v>10762509</v>
      </c>
      <c r="L40" s="24">
        <v>11300635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9987529</v>
      </c>
      <c r="G43" s="41">
        <f t="shared" si="4"/>
        <v>9987529</v>
      </c>
      <c r="H43" s="42">
        <f t="shared" si="4"/>
        <v>9987529</v>
      </c>
      <c r="I43" s="43">
        <f t="shared" si="4"/>
        <v>0</v>
      </c>
      <c r="J43" s="45">
        <f t="shared" si="4"/>
        <v>10486906</v>
      </c>
      <c r="K43" s="41">
        <f t="shared" si="4"/>
        <v>11011251</v>
      </c>
      <c r="L43" s="42">
        <f t="shared" si="4"/>
        <v>11561814</v>
      </c>
    </row>
    <row r="44" spans="1:12" x14ac:dyDescent="0.25">
      <c r="A44" s="33" t="s">
        <v>61</v>
      </c>
      <c r="B44" s="34" t="s">
        <v>19</v>
      </c>
      <c r="C44" s="35">
        <f>+C37+C43</f>
        <v>30126640</v>
      </c>
      <c r="D44" s="35">
        <f t="shared" ref="D44:L44" si="5">+D37+D43</f>
        <v>48220619</v>
      </c>
      <c r="E44" s="36">
        <f t="shared" si="5"/>
        <v>65085629</v>
      </c>
      <c r="F44" s="37">
        <f t="shared" si="5"/>
        <v>42530606</v>
      </c>
      <c r="G44" s="35">
        <f t="shared" si="5"/>
        <v>42007214</v>
      </c>
      <c r="H44" s="36">
        <f t="shared" si="5"/>
        <v>42007214</v>
      </c>
      <c r="I44" s="38">
        <f t="shared" si="5"/>
        <v>86387096</v>
      </c>
      <c r="J44" s="39">
        <f t="shared" si="5"/>
        <v>46302091</v>
      </c>
      <c r="K44" s="35">
        <f t="shared" si="5"/>
        <v>49316790</v>
      </c>
      <c r="L44" s="36">
        <f t="shared" si="5"/>
        <v>52551275</v>
      </c>
    </row>
    <row r="45" spans="1:12" x14ac:dyDescent="0.25">
      <c r="A45" s="47" t="s">
        <v>62</v>
      </c>
      <c r="B45" s="48" t="s">
        <v>63</v>
      </c>
      <c r="C45" s="49">
        <f>+C26-C44</f>
        <v>-7972543</v>
      </c>
      <c r="D45" s="49">
        <f t="shared" ref="D45:L45" si="6">+D26-D44</f>
        <v>-31043480</v>
      </c>
      <c r="E45" s="50">
        <f t="shared" si="6"/>
        <v>-55098726</v>
      </c>
      <c r="F45" s="51">
        <f t="shared" si="6"/>
        <v>-35498630</v>
      </c>
      <c r="G45" s="49">
        <f t="shared" si="6"/>
        <v>-35073087</v>
      </c>
      <c r="H45" s="50">
        <f t="shared" si="6"/>
        <v>-35073087</v>
      </c>
      <c r="I45" s="52">
        <f t="shared" si="6"/>
        <v>-49126011</v>
      </c>
      <c r="J45" s="53">
        <f t="shared" si="6"/>
        <v>-33098090</v>
      </c>
      <c r="K45" s="49">
        <f t="shared" si="6"/>
        <v>-35475679</v>
      </c>
      <c r="L45" s="50">
        <f t="shared" si="6"/>
        <v>-38042585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-4306055</v>
      </c>
      <c r="D47" s="23">
        <v>15258268</v>
      </c>
      <c r="E47" s="24">
        <v>4795967</v>
      </c>
      <c r="F47" s="25">
        <v>0</v>
      </c>
      <c r="G47" s="23">
        <v>0</v>
      </c>
      <c r="H47" s="24">
        <v>0</v>
      </c>
      <c r="I47" s="26">
        <v>-10890031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-4785789</v>
      </c>
      <c r="F48" s="25">
        <v>0</v>
      </c>
      <c r="G48" s="23">
        <v>0</v>
      </c>
      <c r="H48" s="24">
        <v>0</v>
      </c>
      <c r="I48" s="26">
        <v>-4917789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-4306055</v>
      </c>
      <c r="D50" s="56">
        <f t="shared" ref="D50:L50" si="7">SUM(D47:D49)</f>
        <v>15258268</v>
      </c>
      <c r="E50" s="57">
        <f t="shared" si="7"/>
        <v>10178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-15807820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69974560</v>
      </c>
      <c r="D17" s="23">
        <v>91318621</v>
      </c>
      <c r="E17" s="24">
        <v>73356077</v>
      </c>
      <c r="F17" s="29">
        <v>7730000</v>
      </c>
      <c r="G17" s="30">
        <v>78295636</v>
      </c>
      <c r="H17" s="31">
        <v>78295636</v>
      </c>
      <c r="I17" s="26">
        <v>78708897</v>
      </c>
      <c r="J17" s="32">
        <v>75110115</v>
      </c>
      <c r="K17" s="30">
        <v>72358160</v>
      </c>
      <c r="L17" s="31">
        <v>65952307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69974560</v>
      </c>
      <c r="D25" s="41">
        <f t="shared" ref="D25:L25" si="1">SUM(D15:D24)</f>
        <v>91318621</v>
      </c>
      <c r="E25" s="42">
        <f t="shared" si="1"/>
        <v>73356077</v>
      </c>
      <c r="F25" s="43">
        <f t="shared" si="1"/>
        <v>7730000</v>
      </c>
      <c r="G25" s="41">
        <f t="shared" si="1"/>
        <v>78295636</v>
      </c>
      <c r="H25" s="42">
        <f t="shared" si="1"/>
        <v>78295636</v>
      </c>
      <c r="I25" s="44">
        <f t="shared" si="1"/>
        <v>78708897</v>
      </c>
      <c r="J25" s="45">
        <f t="shared" si="1"/>
        <v>75110115</v>
      </c>
      <c r="K25" s="41">
        <f t="shared" si="1"/>
        <v>72358160</v>
      </c>
      <c r="L25" s="42">
        <f t="shared" si="1"/>
        <v>65952307</v>
      </c>
    </row>
    <row r="26" spans="1:12" x14ac:dyDescent="0.25">
      <c r="A26" s="33" t="s">
        <v>42</v>
      </c>
      <c r="B26" s="34" t="s">
        <v>19</v>
      </c>
      <c r="C26" s="35">
        <f>+C13+C25</f>
        <v>69974560</v>
      </c>
      <c r="D26" s="35">
        <f t="shared" ref="D26:L26" si="2">+D13+D25</f>
        <v>91318621</v>
      </c>
      <c r="E26" s="36">
        <f t="shared" si="2"/>
        <v>73356077</v>
      </c>
      <c r="F26" s="37">
        <f t="shared" si="2"/>
        <v>7730000</v>
      </c>
      <c r="G26" s="35">
        <f t="shared" si="2"/>
        <v>78295636</v>
      </c>
      <c r="H26" s="36">
        <f t="shared" si="2"/>
        <v>78295636</v>
      </c>
      <c r="I26" s="38">
        <f t="shared" si="2"/>
        <v>78708897</v>
      </c>
      <c r="J26" s="39">
        <f t="shared" si="2"/>
        <v>75110115</v>
      </c>
      <c r="K26" s="35">
        <f t="shared" si="2"/>
        <v>72358160</v>
      </c>
      <c r="L26" s="36">
        <f t="shared" si="2"/>
        <v>65952307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570790</v>
      </c>
      <c r="D34" s="23">
        <v>462350</v>
      </c>
      <c r="E34" s="24">
        <v>69674427</v>
      </c>
      <c r="F34" s="25">
        <v>90489231</v>
      </c>
      <c r="G34" s="23">
        <v>482013</v>
      </c>
      <c r="H34" s="24">
        <v>482013</v>
      </c>
      <c r="I34" s="26">
        <v>341554</v>
      </c>
      <c r="J34" s="27">
        <v>325013</v>
      </c>
      <c r="K34" s="23">
        <v>1643189</v>
      </c>
      <c r="L34" s="24">
        <v>1528665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570790</v>
      </c>
      <c r="D37" s="35">
        <f t="shared" ref="D37:L37" si="3">SUM(D29:D36)</f>
        <v>462350</v>
      </c>
      <c r="E37" s="36">
        <f t="shared" si="3"/>
        <v>69674427</v>
      </c>
      <c r="F37" s="37">
        <f t="shared" si="3"/>
        <v>90489231</v>
      </c>
      <c r="G37" s="35">
        <f t="shared" si="3"/>
        <v>482013</v>
      </c>
      <c r="H37" s="36">
        <f t="shared" si="3"/>
        <v>482013</v>
      </c>
      <c r="I37" s="38">
        <f t="shared" si="3"/>
        <v>341554</v>
      </c>
      <c r="J37" s="39">
        <f t="shared" si="3"/>
        <v>325013</v>
      </c>
      <c r="K37" s="35">
        <f t="shared" si="3"/>
        <v>1643189</v>
      </c>
      <c r="L37" s="36">
        <f t="shared" si="3"/>
        <v>1528665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217913609</v>
      </c>
      <c r="D40" s="23">
        <v>258561070</v>
      </c>
      <c r="E40" s="24">
        <v>189527311</v>
      </c>
      <c r="F40" s="25">
        <v>548674091</v>
      </c>
      <c r="G40" s="23">
        <v>497639299</v>
      </c>
      <c r="H40" s="24">
        <v>497639299</v>
      </c>
      <c r="I40" s="26">
        <v>270308342</v>
      </c>
      <c r="J40" s="27">
        <v>251429637</v>
      </c>
      <c r="K40" s="23">
        <v>273501523</v>
      </c>
      <c r="L40" s="24">
        <v>300113235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217913609</v>
      </c>
      <c r="D43" s="41">
        <f t="shared" ref="D43:L43" si="4">SUM(D39:D42)</f>
        <v>258561070</v>
      </c>
      <c r="E43" s="42">
        <f t="shared" si="4"/>
        <v>189527311</v>
      </c>
      <c r="F43" s="43">
        <f t="shared" si="4"/>
        <v>548674091</v>
      </c>
      <c r="G43" s="41">
        <f t="shared" si="4"/>
        <v>497639299</v>
      </c>
      <c r="H43" s="42">
        <f t="shared" si="4"/>
        <v>497639299</v>
      </c>
      <c r="I43" s="43">
        <f t="shared" si="4"/>
        <v>270308342</v>
      </c>
      <c r="J43" s="45">
        <f t="shared" si="4"/>
        <v>251429637</v>
      </c>
      <c r="K43" s="41">
        <f t="shared" si="4"/>
        <v>273501523</v>
      </c>
      <c r="L43" s="42">
        <f t="shared" si="4"/>
        <v>300113235</v>
      </c>
    </row>
    <row r="44" spans="1:12" x14ac:dyDescent="0.25">
      <c r="A44" s="33" t="s">
        <v>61</v>
      </c>
      <c r="B44" s="34" t="s">
        <v>19</v>
      </c>
      <c r="C44" s="35">
        <f>+C37+C43</f>
        <v>218484399</v>
      </c>
      <c r="D44" s="35">
        <f t="shared" ref="D44:L44" si="5">+D37+D43</f>
        <v>259023420</v>
      </c>
      <c r="E44" s="36">
        <f t="shared" si="5"/>
        <v>259201738</v>
      </c>
      <c r="F44" s="37">
        <f t="shared" si="5"/>
        <v>639163322</v>
      </c>
      <c r="G44" s="35">
        <f t="shared" si="5"/>
        <v>498121312</v>
      </c>
      <c r="H44" s="36">
        <f t="shared" si="5"/>
        <v>498121312</v>
      </c>
      <c r="I44" s="38">
        <f t="shared" si="5"/>
        <v>270649896</v>
      </c>
      <c r="J44" s="39">
        <f t="shared" si="5"/>
        <v>251754650</v>
      </c>
      <c r="K44" s="35">
        <f t="shared" si="5"/>
        <v>275144712</v>
      </c>
      <c r="L44" s="36">
        <f t="shared" si="5"/>
        <v>301641900</v>
      </c>
    </row>
    <row r="45" spans="1:12" x14ac:dyDescent="0.25">
      <c r="A45" s="47" t="s">
        <v>62</v>
      </c>
      <c r="B45" s="48" t="s">
        <v>63</v>
      </c>
      <c r="C45" s="49">
        <f>+C26-C44</f>
        <v>-148509839</v>
      </c>
      <c r="D45" s="49">
        <f t="shared" ref="D45:L45" si="6">+D26-D44</f>
        <v>-167704799</v>
      </c>
      <c r="E45" s="50">
        <f t="shared" si="6"/>
        <v>-185845661</v>
      </c>
      <c r="F45" s="51">
        <f t="shared" si="6"/>
        <v>-631433322</v>
      </c>
      <c r="G45" s="49">
        <f t="shared" si="6"/>
        <v>-419825676</v>
      </c>
      <c r="H45" s="50">
        <f t="shared" si="6"/>
        <v>-419825676</v>
      </c>
      <c r="I45" s="52">
        <f t="shared" si="6"/>
        <v>-191940999</v>
      </c>
      <c r="J45" s="53">
        <f t="shared" si="6"/>
        <v>-176644535</v>
      </c>
      <c r="K45" s="49">
        <f t="shared" si="6"/>
        <v>-202786552</v>
      </c>
      <c r="L45" s="50">
        <f t="shared" si="6"/>
        <v>-235689593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208003133</v>
      </c>
      <c r="D47" s="23">
        <v>232782190</v>
      </c>
      <c r="E47" s="24">
        <v>312210722</v>
      </c>
      <c r="F47" s="25">
        <v>95042305</v>
      </c>
      <c r="G47" s="23">
        <v>382360080</v>
      </c>
      <c r="H47" s="24">
        <v>382360080</v>
      </c>
      <c r="I47" s="26">
        <v>399934916</v>
      </c>
      <c r="J47" s="27">
        <v>70888153</v>
      </c>
      <c r="K47" s="23">
        <v>77033720</v>
      </c>
      <c r="L47" s="24">
        <v>83068225</v>
      </c>
    </row>
    <row r="48" spans="1:12" x14ac:dyDescent="0.25">
      <c r="A48" s="28" t="s">
        <v>67</v>
      </c>
      <c r="B48" s="22" t="s">
        <v>68</v>
      </c>
      <c r="C48" s="23">
        <v>1396931</v>
      </c>
      <c r="D48" s="23">
        <v>1396931</v>
      </c>
      <c r="E48" s="24">
        <v>1396931</v>
      </c>
      <c r="F48" s="25">
        <v>0</v>
      </c>
      <c r="G48" s="23">
        <v>1396931</v>
      </c>
      <c r="H48" s="24">
        <v>1396931</v>
      </c>
      <c r="I48" s="26">
        <v>1396931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209400064</v>
      </c>
      <c r="D50" s="56">
        <f t="shared" ref="D50:L50" si="7">SUM(D47:D49)</f>
        <v>234179121</v>
      </c>
      <c r="E50" s="57">
        <f t="shared" si="7"/>
        <v>313607653</v>
      </c>
      <c r="F50" s="58">
        <f t="shared" si="7"/>
        <v>95042305</v>
      </c>
      <c r="G50" s="56">
        <f t="shared" si="7"/>
        <v>383757011</v>
      </c>
      <c r="H50" s="57">
        <f t="shared" si="7"/>
        <v>383757011</v>
      </c>
      <c r="I50" s="59">
        <f t="shared" si="7"/>
        <v>401331847</v>
      </c>
      <c r="J50" s="60">
        <f t="shared" si="7"/>
        <v>70888153</v>
      </c>
      <c r="K50" s="56">
        <f t="shared" si="7"/>
        <v>77033720</v>
      </c>
      <c r="L50" s="57">
        <f t="shared" si="7"/>
        <v>83068225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30394416</v>
      </c>
      <c r="D6" s="23">
        <v>31920289</v>
      </c>
      <c r="E6" s="24">
        <v>-92521793</v>
      </c>
      <c r="F6" s="25">
        <v>143139294</v>
      </c>
      <c r="G6" s="23">
        <v>140192365</v>
      </c>
      <c r="H6" s="24">
        <v>140192365</v>
      </c>
      <c r="I6" s="26">
        <v>-127809255</v>
      </c>
      <c r="J6" s="27">
        <v>132170521</v>
      </c>
      <c r="K6" s="23">
        <v>128936419</v>
      </c>
      <c r="L6" s="24">
        <v>165225541</v>
      </c>
    </row>
    <row r="7" spans="1:12" x14ac:dyDescent="0.25">
      <c r="A7" s="28" t="s">
        <v>22</v>
      </c>
      <c r="B7" s="22" t="s">
        <v>9</v>
      </c>
      <c r="C7" s="23">
        <v>1515070</v>
      </c>
      <c r="D7" s="23">
        <v>422640</v>
      </c>
      <c r="E7" s="24">
        <v>-12927105</v>
      </c>
      <c r="F7" s="25">
        <v>-5836253</v>
      </c>
      <c r="G7" s="23">
        <v>-9103858</v>
      </c>
      <c r="H7" s="24">
        <v>-9103858</v>
      </c>
      <c r="I7" s="26">
        <v>-24944560</v>
      </c>
      <c r="J7" s="27">
        <v>-12822797</v>
      </c>
      <c r="K7" s="23">
        <v>-13414555</v>
      </c>
      <c r="L7" s="24">
        <v>-13778787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24800</v>
      </c>
      <c r="K8" s="23">
        <v>26289</v>
      </c>
      <c r="L8" s="24">
        <v>27864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-2312035</v>
      </c>
      <c r="D10" s="23">
        <v>-4401954</v>
      </c>
      <c r="E10" s="24">
        <v>10445778</v>
      </c>
      <c r="F10" s="25">
        <v>-10596896</v>
      </c>
      <c r="G10" s="23">
        <v>-7596896</v>
      </c>
      <c r="H10" s="24">
        <v>-7596896</v>
      </c>
      <c r="I10" s="26">
        <v>8238335</v>
      </c>
      <c r="J10" s="27">
        <v>-12633284</v>
      </c>
      <c r="K10" s="23">
        <v>-13133946</v>
      </c>
      <c r="L10" s="24">
        <v>-13655534</v>
      </c>
    </row>
    <row r="11" spans="1:12" x14ac:dyDescent="0.25">
      <c r="A11" s="28" t="s">
        <v>27</v>
      </c>
      <c r="B11" s="22" t="s">
        <v>19</v>
      </c>
      <c r="C11" s="23">
        <v>8884384</v>
      </c>
      <c r="D11" s="23">
        <v>20126985</v>
      </c>
      <c r="E11" s="24">
        <v>41780267</v>
      </c>
      <c r="F11" s="29">
        <v>0</v>
      </c>
      <c r="G11" s="30">
        <v>0</v>
      </c>
      <c r="H11" s="31">
        <v>0</v>
      </c>
      <c r="I11" s="26">
        <v>53785608</v>
      </c>
      <c r="J11" s="32">
        <v>2850252</v>
      </c>
      <c r="K11" s="30">
        <v>4762500</v>
      </c>
      <c r="L11" s="31">
        <v>1342500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38481835</v>
      </c>
      <c r="D13" s="35">
        <f t="shared" ref="D13:L13" si="0">SUM(D6:D12)</f>
        <v>48067960</v>
      </c>
      <c r="E13" s="36">
        <f t="shared" si="0"/>
        <v>-53222853</v>
      </c>
      <c r="F13" s="37">
        <f t="shared" si="0"/>
        <v>126706145</v>
      </c>
      <c r="G13" s="35">
        <f t="shared" si="0"/>
        <v>123491611</v>
      </c>
      <c r="H13" s="36">
        <f t="shared" si="0"/>
        <v>123491611</v>
      </c>
      <c r="I13" s="38">
        <f t="shared" si="0"/>
        <v>-90729872</v>
      </c>
      <c r="J13" s="39">
        <f t="shared" si="0"/>
        <v>109589492</v>
      </c>
      <c r="K13" s="35">
        <f t="shared" si="0"/>
        <v>107176707</v>
      </c>
      <c r="L13" s="36">
        <f t="shared" si="0"/>
        <v>139161584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-13063452</v>
      </c>
      <c r="D16" s="23">
        <v>-15530479</v>
      </c>
      <c r="E16" s="24">
        <v>-22291655</v>
      </c>
      <c r="F16" s="25">
        <v>-236108</v>
      </c>
      <c r="G16" s="23">
        <v>-236108</v>
      </c>
      <c r="H16" s="24">
        <v>-236108</v>
      </c>
      <c r="I16" s="26">
        <v>-22517796</v>
      </c>
      <c r="J16" s="27">
        <v>-239472</v>
      </c>
      <c r="K16" s="23">
        <v>-246651</v>
      </c>
      <c r="L16" s="24">
        <v>-251585</v>
      </c>
    </row>
    <row r="17" spans="1:12" x14ac:dyDescent="0.25">
      <c r="A17" s="28" t="s">
        <v>33</v>
      </c>
      <c r="B17" s="22" t="s">
        <v>34</v>
      </c>
      <c r="C17" s="23">
        <v>1209722807</v>
      </c>
      <c r="D17" s="23">
        <v>1170635229</v>
      </c>
      <c r="E17" s="24">
        <v>1242033076</v>
      </c>
      <c r="F17" s="29">
        <v>18137607</v>
      </c>
      <c r="G17" s="30">
        <v>9166832</v>
      </c>
      <c r="H17" s="31">
        <v>9166832</v>
      </c>
      <c r="I17" s="26">
        <v>1289848256</v>
      </c>
      <c r="J17" s="32">
        <v>8229389</v>
      </c>
      <c r="K17" s="30">
        <v>20654541</v>
      </c>
      <c r="L17" s="31">
        <v>-2367369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-8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1175178</v>
      </c>
      <c r="E21" s="24">
        <v>1390987</v>
      </c>
      <c r="F21" s="25">
        <v>0</v>
      </c>
      <c r="G21" s="23">
        <v>0</v>
      </c>
      <c r="H21" s="24">
        <v>0</v>
      </c>
      <c r="I21" s="26">
        <v>1270711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-121424</v>
      </c>
      <c r="D22" s="23">
        <v>-445315</v>
      </c>
      <c r="E22" s="24">
        <v>-132469</v>
      </c>
      <c r="F22" s="25">
        <v>0</v>
      </c>
      <c r="G22" s="23">
        <v>0</v>
      </c>
      <c r="H22" s="24">
        <v>0</v>
      </c>
      <c r="I22" s="26">
        <v>113038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1196537931</v>
      </c>
      <c r="D25" s="41">
        <f t="shared" ref="D25:L25" si="1">SUM(D15:D24)</f>
        <v>1155834613</v>
      </c>
      <c r="E25" s="42">
        <f t="shared" si="1"/>
        <v>1220999939</v>
      </c>
      <c r="F25" s="43">
        <f t="shared" si="1"/>
        <v>17901491</v>
      </c>
      <c r="G25" s="41">
        <f t="shared" si="1"/>
        <v>8930724</v>
      </c>
      <c r="H25" s="42">
        <f t="shared" si="1"/>
        <v>8930724</v>
      </c>
      <c r="I25" s="44">
        <f t="shared" si="1"/>
        <v>1268714209</v>
      </c>
      <c r="J25" s="45">
        <f t="shared" si="1"/>
        <v>7989917</v>
      </c>
      <c r="K25" s="41">
        <f t="shared" si="1"/>
        <v>20407890</v>
      </c>
      <c r="L25" s="42">
        <f t="shared" si="1"/>
        <v>-2618954</v>
      </c>
    </row>
    <row r="26" spans="1:12" x14ac:dyDescent="0.25">
      <c r="A26" s="33" t="s">
        <v>42</v>
      </c>
      <c r="B26" s="34" t="s">
        <v>19</v>
      </c>
      <c r="C26" s="35">
        <f>+C13+C25</f>
        <v>1235019766</v>
      </c>
      <c r="D26" s="35">
        <f t="shared" ref="D26:L26" si="2">+D13+D25</f>
        <v>1203902573</v>
      </c>
      <c r="E26" s="36">
        <f t="shared" si="2"/>
        <v>1167777086</v>
      </c>
      <c r="F26" s="37">
        <f t="shared" si="2"/>
        <v>144607636</v>
      </c>
      <c r="G26" s="35">
        <f t="shared" si="2"/>
        <v>132422335</v>
      </c>
      <c r="H26" s="36">
        <f t="shared" si="2"/>
        <v>132422335</v>
      </c>
      <c r="I26" s="38">
        <f t="shared" si="2"/>
        <v>1177984337</v>
      </c>
      <c r="J26" s="39">
        <f t="shared" si="2"/>
        <v>117579409</v>
      </c>
      <c r="K26" s="35">
        <f t="shared" si="2"/>
        <v>127584597</v>
      </c>
      <c r="L26" s="36">
        <f t="shared" si="2"/>
        <v>136542630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13014410</v>
      </c>
      <c r="D32" s="23">
        <v>27534400</v>
      </c>
      <c r="E32" s="24">
        <v>-7223716</v>
      </c>
      <c r="F32" s="25">
        <v>133628321</v>
      </c>
      <c r="G32" s="23">
        <v>134179358</v>
      </c>
      <c r="H32" s="24">
        <v>134179358</v>
      </c>
      <c r="I32" s="26">
        <v>-14079416</v>
      </c>
      <c r="J32" s="27">
        <v>100140668</v>
      </c>
      <c r="K32" s="23">
        <v>103060713</v>
      </c>
      <c r="L32" s="24">
        <v>107537461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-130120</v>
      </c>
      <c r="G33" s="23">
        <v>-130120</v>
      </c>
      <c r="H33" s="24">
        <v>-130120</v>
      </c>
      <c r="I33" s="26">
        <v>-130120</v>
      </c>
      <c r="J33" s="27">
        <v>-522615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5113974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-6271</v>
      </c>
      <c r="D35" s="23">
        <v>-5892</v>
      </c>
      <c r="E35" s="24">
        <v>-5397749</v>
      </c>
      <c r="F35" s="25">
        <v>16182837</v>
      </c>
      <c r="G35" s="23">
        <v>14968303</v>
      </c>
      <c r="H35" s="24">
        <v>14968303</v>
      </c>
      <c r="I35" s="26">
        <v>12645816</v>
      </c>
      <c r="J35" s="27">
        <v>15791516</v>
      </c>
      <c r="K35" s="23">
        <v>16908176</v>
      </c>
      <c r="L35" s="24">
        <v>18126655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13008139</v>
      </c>
      <c r="D37" s="35">
        <f t="shared" ref="D37:L37" si="3">SUM(D29:D36)</f>
        <v>27528508</v>
      </c>
      <c r="E37" s="36">
        <f t="shared" si="3"/>
        <v>-12621465</v>
      </c>
      <c r="F37" s="37">
        <f t="shared" si="3"/>
        <v>149681038</v>
      </c>
      <c r="G37" s="35">
        <f t="shared" si="3"/>
        <v>149017541</v>
      </c>
      <c r="H37" s="36">
        <f t="shared" si="3"/>
        <v>149017541</v>
      </c>
      <c r="I37" s="38">
        <f t="shared" si="3"/>
        <v>3550254</v>
      </c>
      <c r="J37" s="39">
        <f t="shared" si="3"/>
        <v>115409569</v>
      </c>
      <c r="K37" s="35">
        <f t="shared" si="3"/>
        <v>119968889</v>
      </c>
      <c r="L37" s="36">
        <f t="shared" si="3"/>
        <v>125664116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-1621452</v>
      </c>
      <c r="D39" s="23">
        <v>-1621452</v>
      </c>
      <c r="E39" s="24">
        <v>-1621452</v>
      </c>
      <c r="F39" s="25">
        <v>0</v>
      </c>
      <c r="G39" s="23">
        <v>0</v>
      </c>
      <c r="H39" s="24">
        <v>0</v>
      </c>
      <c r="I39" s="26">
        <v>-1621452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19035775</v>
      </c>
      <c r="D40" s="23">
        <v>-46075342</v>
      </c>
      <c r="E40" s="24">
        <v>-34756841</v>
      </c>
      <c r="F40" s="25">
        <v>12526398</v>
      </c>
      <c r="G40" s="23">
        <v>12526398</v>
      </c>
      <c r="H40" s="24">
        <v>12526398</v>
      </c>
      <c r="I40" s="26">
        <v>7813871</v>
      </c>
      <c r="J40" s="27">
        <v>12275155</v>
      </c>
      <c r="K40" s="23">
        <v>12888912</v>
      </c>
      <c r="L40" s="24">
        <v>13533358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17414323</v>
      </c>
      <c r="D43" s="41">
        <f t="shared" ref="D43:L43" si="4">SUM(D39:D42)</f>
        <v>-47696794</v>
      </c>
      <c r="E43" s="42">
        <f t="shared" si="4"/>
        <v>-36378293</v>
      </c>
      <c r="F43" s="43">
        <f t="shared" si="4"/>
        <v>12526398</v>
      </c>
      <c r="G43" s="41">
        <f t="shared" si="4"/>
        <v>12526398</v>
      </c>
      <c r="H43" s="42">
        <f t="shared" si="4"/>
        <v>12526398</v>
      </c>
      <c r="I43" s="43">
        <f t="shared" si="4"/>
        <v>6192419</v>
      </c>
      <c r="J43" s="45">
        <f t="shared" si="4"/>
        <v>12275155</v>
      </c>
      <c r="K43" s="41">
        <f t="shared" si="4"/>
        <v>12888912</v>
      </c>
      <c r="L43" s="42">
        <f t="shared" si="4"/>
        <v>13533358</v>
      </c>
    </row>
    <row r="44" spans="1:12" x14ac:dyDescent="0.25">
      <c r="A44" s="33" t="s">
        <v>61</v>
      </c>
      <c r="B44" s="34" t="s">
        <v>19</v>
      </c>
      <c r="C44" s="35">
        <f>+C37+C43</f>
        <v>30422462</v>
      </c>
      <c r="D44" s="35">
        <f t="shared" ref="D44:L44" si="5">+D37+D43</f>
        <v>-20168286</v>
      </c>
      <c r="E44" s="36">
        <f t="shared" si="5"/>
        <v>-48999758</v>
      </c>
      <c r="F44" s="37">
        <f t="shared" si="5"/>
        <v>162207436</v>
      </c>
      <c r="G44" s="35">
        <f t="shared" si="5"/>
        <v>161543939</v>
      </c>
      <c r="H44" s="36">
        <f t="shared" si="5"/>
        <v>161543939</v>
      </c>
      <c r="I44" s="38">
        <f t="shared" si="5"/>
        <v>9742673</v>
      </c>
      <c r="J44" s="39">
        <f t="shared" si="5"/>
        <v>127684724</v>
      </c>
      <c r="K44" s="35">
        <f t="shared" si="5"/>
        <v>132857801</v>
      </c>
      <c r="L44" s="36">
        <f t="shared" si="5"/>
        <v>139197474</v>
      </c>
    </row>
    <row r="45" spans="1:12" x14ac:dyDescent="0.25">
      <c r="A45" s="47" t="s">
        <v>62</v>
      </c>
      <c r="B45" s="48" t="s">
        <v>63</v>
      </c>
      <c r="C45" s="49">
        <f>+C26-C44</f>
        <v>1204597304</v>
      </c>
      <c r="D45" s="49">
        <f t="shared" ref="D45:L45" si="6">+D26-D44</f>
        <v>1224070859</v>
      </c>
      <c r="E45" s="50">
        <f t="shared" si="6"/>
        <v>1216776844</v>
      </c>
      <c r="F45" s="51">
        <f t="shared" si="6"/>
        <v>-17599800</v>
      </c>
      <c r="G45" s="49">
        <f t="shared" si="6"/>
        <v>-29121604</v>
      </c>
      <c r="H45" s="50">
        <f t="shared" si="6"/>
        <v>-29121604</v>
      </c>
      <c r="I45" s="52">
        <f t="shared" si="6"/>
        <v>1168241664</v>
      </c>
      <c r="J45" s="53">
        <f t="shared" si="6"/>
        <v>-10105315</v>
      </c>
      <c r="K45" s="49">
        <f t="shared" si="6"/>
        <v>-5273204</v>
      </c>
      <c r="L45" s="50">
        <f t="shared" si="6"/>
        <v>-2654844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-30601323</v>
      </c>
      <c r="D47" s="23">
        <v>20896816</v>
      </c>
      <c r="E47" s="24">
        <v>55179379</v>
      </c>
      <c r="F47" s="25">
        <v>0</v>
      </c>
      <c r="G47" s="23">
        <v>0</v>
      </c>
      <c r="H47" s="24">
        <v>0</v>
      </c>
      <c r="I47" s="26">
        <v>30640424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-30601323</v>
      </c>
      <c r="D50" s="56">
        <f t="shared" ref="D50:L50" si="7">SUM(D47:D49)</f>
        <v>20896816</v>
      </c>
      <c r="E50" s="57">
        <f t="shared" si="7"/>
        <v>55179379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30640424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23179</v>
      </c>
      <c r="D6" s="23">
        <v>-8495466</v>
      </c>
      <c r="E6" s="24">
        <v>4600678</v>
      </c>
      <c r="F6" s="25">
        <v>21186300</v>
      </c>
      <c r="G6" s="23">
        <v>13898400</v>
      </c>
      <c r="H6" s="24">
        <v>13898400</v>
      </c>
      <c r="I6" s="26">
        <v>11814757</v>
      </c>
      <c r="J6" s="27">
        <v>26821600</v>
      </c>
      <c r="K6" s="23">
        <v>28546600</v>
      </c>
      <c r="L6" s="24">
        <v>30182200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8309787</v>
      </c>
      <c r="E7" s="24">
        <v>68819609</v>
      </c>
      <c r="F7" s="25">
        <v>42441000</v>
      </c>
      <c r="G7" s="23">
        <v>55797100</v>
      </c>
      <c r="H7" s="24">
        <v>55797100</v>
      </c>
      <c r="I7" s="26">
        <v>132813167</v>
      </c>
      <c r="J7" s="27">
        <v>73350200</v>
      </c>
      <c r="K7" s="23">
        <v>77797100</v>
      </c>
      <c r="L7" s="24">
        <v>82573600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-1359739</v>
      </c>
      <c r="D10" s="23">
        <v>-2478432</v>
      </c>
      <c r="E10" s="24">
        <v>-4162982</v>
      </c>
      <c r="F10" s="25">
        <v>-920200</v>
      </c>
      <c r="G10" s="23">
        <v>-989200</v>
      </c>
      <c r="H10" s="24">
        <v>-989200</v>
      </c>
      <c r="I10" s="26">
        <v>-5614348</v>
      </c>
      <c r="J10" s="27">
        <v>-4172300</v>
      </c>
      <c r="K10" s="23">
        <v>-4226900</v>
      </c>
      <c r="L10" s="24">
        <v>-7332900</v>
      </c>
    </row>
    <row r="11" spans="1:12" x14ac:dyDescent="0.25">
      <c r="A11" s="28" t="s">
        <v>27</v>
      </c>
      <c r="B11" s="22" t="s">
        <v>19</v>
      </c>
      <c r="C11" s="23">
        <v>875917</v>
      </c>
      <c r="D11" s="23">
        <v>1791608</v>
      </c>
      <c r="E11" s="24">
        <v>2899841</v>
      </c>
      <c r="F11" s="29">
        <v>0</v>
      </c>
      <c r="G11" s="30">
        <v>0</v>
      </c>
      <c r="H11" s="31">
        <v>0</v>
      </c>
      <c r="I11" s="26">
        <v>4755651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-2907800</v>
      </c>
      <c r="K12" s="23">
        <v>-3041600</v>
      </c>
      <c r="L12" s="24">
        <v>-3117700</v>
      </c>
    </row>
    <row r="13" spans="1:12" x14ac:dyDescent="0.25">
      <c r="A13" s="33" t="s">
        <v>29</v>
      </c>
      <c r="B13" s="34" t="s">
        <v>19</v>
      </c>
      <c r="C13" s="35">
        <f>SUM(C6:C12)</f>
        <v>-460643</v>
      </c>
      <c r="D13" s="35">
        <f t="shared" ref="D13:L13" si="0">SUM(D6:D12)</f>
        <v>-872503</v>
      </c>
      <c r="E13" s="36">
        <f t="shared" si="0"/>
        <v>72157146</v>
      </c>
      <c r="F13" s="37">
        <f t="shared" si="0"/>
        <v>62707100</v>
      </c>
      <c r="G13" s="35">
        <f t="shared" si="0"/>
        <v>68706300</v>
      </c>
      <c r="H13" s="36">
        <f t="shared" si="0"/>
        <v>68706300</v>
      </c>
      <c r="I13" s="38">
        <f t="shared" si="0"/>
        <v>143769227</v>
      </c>
      <c r="J13" s="39">
        <f t="shared" si="0"/>
        <v>93091700</v>
      </c>
      <c r="K13" s="35">
        <f t="shared" si="0"/>
        <v>99075200</v>
      </c>
      <c r="L13" s="36">
        <f t="shared" si="0"/>
        <v>102305200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630029</v>
      </c>
      <c r="D17" s="23">
        <v>-2812918</v>
      </c>
      <c r="E17" s="24">
        <v>-5661544</v>
      </c>
      <c r="F17" s="29">
        <v>-12183500</v>
      </c>
      <c r="G17" s="30">
        <v>-11783500</v>
      </c>
      <c r="H17" s="31">
        <v>-11783500</v>
      </c>
      <c r="I17" s="26">
        <v>-2358623</v>
      </c>
      <c r="J17" s="32">
        <v>-12791000</v>
      </c>
      <c r="K17" s="30">
        <v>-13426500</v>
      </c>
      <c r="L17" s="31">
        <v>-14088200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630029</v>
      </c>
      <c r="D25" s="41">
        <f t="shared" ref="D25:L25" si="1">SUM(D15:D24)</f>
        <v>-2812918</v>
      </c>
      <c r="E25" s="42">
        <f t="shared" si="1"/>
        <v>-5661544</v>
      </c>
      <c r="F25" s="43">
        <f t="shared" si="1"/>
        <v>-12183500</v>
      </c>
      <c r="G25" s="41">
        <f t="shared" si="1"/>
        <v>-11783500</v>
      </c>
      <c r="H25" s="42">
        <f t="shared" si="1"/>
        <v>-11783500</v>
      </c>
      <c r="I25" s="44">
        <f t="shared" si="1"/>
        <v>-2358623</v>
      </c>
      <c r="J25" s="45">
        <f t="shared" si="1"/>
        <v>-12791000</v>
      </c>
      <c r="K25" s="41">
        <f t="shared" si="1"/>
        <v>-13426500</v>
      </c>
      <c r="L25" s="42">
        <f t="shared" si="1"/>
        <v>-14088200</v>
      </c>
    </row>
    <row r="26" spans="1:12" x14ac:dyDescent="0.25">
      <c r="A26" s="33" t="s">
        <v>42</v>
      </c>
      <c r="B26" s="34" t="s">
        <v>19</v>
      </c>
      <c r="C26" s="35">
        <f>+C13+C25</f>
        <v>169386</v>
      </c>
      <c r="D26" s="35">
        <f t="shared" ref="D26:L26" si="2">+D13+D25</f>
        <v>-3685421</v>
      </c>
      <c r="E26" s="36">
        <f t="shared" si="2"/>
        <v>66495602</v>
      </c>
      <c r="F26" s="37">
        <f t="shared" si="2"/>
        <v>50523600</v>
      </c>
      <c r="G26" s="35">
        <f t="shared" si="2"/>
        <v>56922800</v>
      </c>
      <c r="H26" s="36">
        <f t="shared" si="2"/>
        <v>56922800</v>
      </c>
      <c r="I26" s="38">
        <f t="shared" si="2"/>
        <v>141410604</v>
      </c>
      <c r="J26" s="39">
        <f t="shared" si="2"/>
        <v>80300700</v>
      </c>
      <c r="K26" s="35">
        <f t="shared" si="2"/>
        <v>85648700</v>
      </c>
      <c r="L26" s="36">
        <f t="shared" si="2"/>
        <v>88217000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40306212</v>
      </c>
      <c r="D32" s="23">
        <v>70796186</v>
      </c>
      <c r="E32" s="24">
        <v>103934712</v>
      </c>
      <c r="F32" s="25">
        <v>42342344</v>
      </c>
      <c r="G32" s="23">
        <v>42644844</v>
      </c>
      <c r="H32" s="24">
        <v>42644844</v>
      </c>
      <c r="I32" s="26">
        <v>132431509</v>
      </c>
      <c r="J32" s="27">
        <v>53161077</v>
      </c>
      <c r="K32" s="23">
        <v>56151500</v>
      </c>
      <c r="L32" s="24">
        <v>72973800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-1895000</v>
      </c>
      <c r="G33" s="23">
        <v>-1895000</v>
      </c>
      <c r="H33" s="24">
        <v>-1895000</v>
      </c>
      <c r="I33" s="26">
        <v>0</v>
      </c>
      <c r="J33" s="27">
        <v>-3019000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41300</v>
      </c>
      <c r="G34" s="23">
        <v>41300</v>
      </c>
      <c r="H34" s="24">
        <v>41300</v>
      </c>
      <c r="I34" s="26">
        <v>0</v>
      </c>
      <c r="J34" s="27">
        <v>1351876</v>
      </c>
      <c r="K34" s="23">
        <v>1423000</v>
      </c>
      <c r="L34" s="24">
        <v>1476500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-387</v>
      </c>
      <c r="F35" s="25">
        <v>0</v>
      </c>
      <c r="G35" s="23">
        <v>0</v>
      </c>
      <c r="H35" s="24">
        <v>0</v>
      </c>
      <c r="I35" s="26">
        <v>-864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40306212</v>
      </c>
      <c r="D37" s="35">
        <f t="shared" ref="D37:L37" si="3">SUM(D29:D36)</f>
        <v>70796186</v>
      </c>
      <c r="E37" s="36">
        <f t="shared" si="3"/>
        <v>103934325</v>
      </c>
      <c r="F37" s="37">
        <f t="shared" si="3"/>
        <v>40488644</v>
      </c>
      <c r="G37" s="35">
        <f t="shared" si="3"/>
        <v>40791144</v>
      </c>
      <c r="H37" s="36">
        <f t="shared" si="3"/>
        <v>40791144</v>
      </c>
      <c r="I37" s="38">
        <f t="shared" si="3"/>
        <v>132430645</v>
      </c>
      <c r="J37" s="39">
        <f t="shared" si="3"/>
        <v>51493953</v>
      </c>
      <c r="K37" s="35">
        <f t="shared" si="3"/>
        <v>57574500</v>
      </c>
      <c r="L37" s="36">
        <f t="shared" si="3"/>
        <v>74450300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431200</v>
      </c>
      <c r="G40" s="23">
        <v>431200</v>
      </c>
      <c r="H40" s="24">
        <v>431200</v>
      </c>
      <c r="I40" s="26">
        <v>0</v>
      </c>
      <c r="J40" s="27">
        <v>494300</v>
      </c>
      <c r="K40" s="23">
        <v>517100</v>
      </c>
      <c r="L40" s="24">
        <v>530100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431200</v>
      </c>
      <c r="G43" s="41">
        <f t="shared" si="4"/>
        <v>431200</v>
      </c>
      <c r="H43" s="42">
        <f t="shared" si="4"/>
        <v>431200</v>
      </c>
      <c r="I43" s="43">
        <f t="shared" si="4"/>
        <v>0</v>
      </c>
      <c r="J43" s="45">
        <f t="shared" si="4"/>
        <v>494300</v>
      </c>
      <c r="K43" s="41">
        <f t="shared" si="4"/>
        <v>517100</v>
      </c>
      <c r="L43" s="42">
        <f t="shared" si="4"/>
        <v>530100</v>
      </c>
    </row>
    <row r="44" spans="1:12" x14ac:dyDescent="0.25">
      <c r="A44" s="33" t="s">
        <v>61</v>
      </c>
      <c r="B44" s="34" t="s">
        <v>19</v>
      </c>
      <c r="C44" s="35">
        <f>+C37+C43</f>
        <v>40306212</v>
      </c>
      <c r="D44" s="35">
        <f t="shared" ref="D44:L44" si="5">+D37+D43</f>
        <v>70796186</v>
      </c>
      <c r="E44" s="36">
        <f t="shared" si="5"/>
        <v>103934325</v>
      </c>
      <c r="F44" s="37">
        <f t="shared" si="5"/>
        <v>40919844</v>
      </c>
      <c r="G44" s="35">
        <f t="shared" si="5"/>
        <v>41222344</v>
      </c>
      <c r="H44" s="36">
        <f t="shared" si="5"/>
        <v>41222344</v>
      </c>
      <c r="I44" s="38">
        <f t="shared" si="5"/>
        <v>132430645</v>
      </c>
      <c r="J44" s="39">
        <f t="shared" si="5"/>
        <v>51988253</v>
      </c>
      <c r="K44" s="35">
        <f t="shared" si="5"/>
        <v>58091600</v>
      </c>
      <c r="L44" s="36">
        <f t="shared" si="5"/>
        <v>74980400</v>
      </c>
    </row>
    <row r="45" spans="1:12" x14ac:dyDescent="0.25">
      <c r="A45" s="47" t="s">
        <v>62</v>
      </c>
      <c r="B45" s="48" t="s">
        <v>63</v>
      </c>
      <c r="C45" s="49">
        <f>+C26-C44</f>
        <v>-40136826</v>
      </c>
      <c r="D45" s="49">
        <f t="shared" ref="D45:L45" si="6">+D26-D44</f>
        <v>-74481607</v>
      </c>
      <c r="E45" s="50">
        <f t="shared" si="6"/>
        <v>-37438723</v>
      </c>
      <c r="F45" s="51">
        <f t="shared" si="6"/>
        <v>9603756</v>
      </c>
      <c r="G45" s="49">
        <f t="shared" si="6"/>
        <v>15700456</v>
      </c>
      <c r="H45" s="50">
        <f t="shared" si="6"/>
        <v>15700456</v>
      </c>
      <c r="I45" s="52">
        <f t="shared" si="6"/>
        <v>8979959</v>
      </c>
      <c r="J45" s="53">
        <f t="shared" si="6"/>
        <v>28312447</v>
      </c>
      <c r="K45" s="49">
        <f t="shared" si="6"/>
        <v>27557100</v>
      </c>
      <c r="L45" s="50">
        <f t="shared" si="6"/>
        <v>13236600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-4983787</v>
      </c>
      <c r="D47" s="23">
        <v>18252038</v>
      </c>
      <c r="E47" s="24">
        <v>23790543</v>
      </c>
      <c r="F47" s="25">
        <v>0</v>
      </c>
      <c r="G47" s="23">
        <v>0</v>
      </c>
      <c r="H47" s="24">
        <v>0</v>
      </c>
      <c r="I47" s="26">
        <v>42629758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14049852</v>
      </c>
      <c r="D48" s="23">
        <v>17293107</v>
      </c>
      <c r="E48" s="24">
        <v>26743394</v>
      </c>
      <c r="F48" s="25">
        <v>0</v>
      </c>
      <c r="G48" s="23">
        <v>0</v>
      </c>
      <c r="H48" s="24">
        <v>0</v>
      </c>
      <c r="I48" s="26">
        <v>31527366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9066065</v>
      </c>
      <c r="D50" s="56">
        <f t="shared" ref="D50:L50" si="7">SUM(D47:D49)</f>
        <v>35545145</v>
      </c>
      <c r="E50" s="57">
        <f t="shared" si="7"/>
        <v>50533937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74157124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7622831</v>
      </c>
      <c r="D6" s="23">
        <v>23291115</v>
      </c>
      <c r="E6" s="24">
        <v>29702551</v>
      </c>
      <c r="F6" s="25">
        <v>22413108</v>
      </c>
      <c r="G6" s="23">
        <v>-12974831</v>
      </c>
      <c r="H6" s="24">
        <v>-12974831</v>
      </c>
      <c r="I6" s="26">
        <v>2449221</v>
      </c>
      <c r="J6" s="27">
        <v>30960347</v>
      </c>
      <c r="K6" s="23">
        <v>38171953</v>
      </c>
      <c r="L6" s="24">
        <v>-1709530</v>
      </c>
    </row>
    <row r="7" spans="1:12" x14ac:dyDescent="0.25">
      <c r="A7" s="28" t="s">
        <v>22</v>
      </c>
      <c r="B7" s="22" t="s">
        <v>9</v>
      </c>
      <c r="C7" s="23">
        <v>34344774</v>
      </c>
      <c r="D7" s="23">
        <v>5283102</v>
      </c>
      <c r="E7" s="24">
        <v>7120537</v>
      </c>
      <c r="F7" s="25">
        <v>-15981786</v>
      </c>
      <c r="G7" s="23">
        <v>19753312</v>
      </c>
      <c r="H7" s="24">
        <v>19753312</v>
      </c>
      <c r="I7" s="26">
        <v>22981310</v>
      </c>
      <c r="J7" s="27">
        <v>-22142552</v>
      </c>
      <c r="K7" s="23">
        <v>-23685786</v>
      </c>
      <c r="L7" s="24">
        <v>-25343353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11060</v>
      </c>
      <c r="F8" s="25">
        <v>-2338900</v>
      </c>
      <c r="G8" s="23">
        <v>0</v>
      </c>
      <c r="H8" s="24">
        <v>0</v>
      </c>
      <c r="I8" s="26">
        <v>2380291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-984182</v>
      </c>
      <c r="D10" s="23">
        <v>-1308538</v>
      </c>
      <c r="E10" s="24">
        <v>-1124325</v>
      </c>
      <c r="F10" s="25">
        <v>0</v>
      </c>
      <c r="G10" s="23">
        <v>-1432087</v>
      </c>
      <c r="H10" s="24">
        <v>-1432087</v>
      </c>
      <c r="I10" s="26">
        <v>560645</v>
      </c>
      <c r="J10" s="27">
        <v>-1434708</v>
      </c>
      <c r="K10" s="23">
        <v>-1492097</v>
      </c>
      <c r="L10" s="24">
        <v>-1551781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1801118</v>
      </c>
      <c r="G11" s="30">
        <v>2467891</v>
      </c>
      <c r="H11" s="31">
        <v>2467891</v>
      </c>
      <c r="I11" s="26">
        <v>2146</v>
      </c>
      <c r="J11" s="32">
        <v>3873160</v>
      </c>
      <c r="K11" s="30">
        <v>2234909</v>
      </c>
      <c r="L11" s="31">
        <v>7979306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40983423</v>
      </c>
      <c r="D13" s="35">
        <f t="shared" ref="D13:L13" si="0">SUM(D6:D12)</f>
        <v>27265679</v>
      </c>
      <c r="E13" s="36">
        <f t="shared" si="0"/>
        <v>35709823</v>
      </c>
      <c r="F13" s="37">
        <f t="shared" si="0"/>
        <v>5893540</v>
      </c>
      <c r="G13" s="35">
        <f t="shared" si="0"/>
        <v>7814285</v>
      </c>
      <c r="H13" s="36">
        <f t="shared" si="0"/>
        <v>7814285</v>
      </c>
      <c r="I13" s="38">
        <f t="shared" si="0"/>
        <v>28373613</v>
      </c>
      <c r="J13" s="39">
        <f t="shared" si="0"/>
        <v>11256247</v>
      </c>
      <c r="K13" s="35">
        <f t="shared" si="0"/>
        <v>15228979</v>
      </c>
      <c r="L13" s="36">
        <f t="shared" si="0"/>
        <v>-20625358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2722388</v>
      </c>
      <c r="D17" s="23">
        <v>20709209</v>
      </c>
      <c r="E17" s="24">
        <v>7771156</v>
      </c>
      <c r="F17" s="29">
        <v>2266977</v>
      </c>
      <c r="G17" s="30">
        <v>1843169</v>
      </c>
      <c r="H17" s="31">
        <v>1843169</v>
      </c>
      <c r="I17" s="26">
        <v>-5259809</v>
      </c>
      <c r="J17" s="32">
        <v>-2331658</v>
      </c>
      <c r="K17" s="30">
        <v>-3595105</v>
      </c>
      <c r="L17" s="31">
        <v>31261089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2722388</v>
      </c>
      <c r="D25" s="41">
        <f t="shared" ref="D25:L25" si="1">SUM(D15:D24)</f>
        <v>20709209</v>
      </c>
      <c r="E25" s="42">
        <f t="shared" si="1"/>
        <v>7771156</v>
      </c>
      <c r="F25" s="43">
        <f t="shared" si="1"/>
        <v>2266977</v>
      </c>
      <c r="G25" s="41">
        <f t="shared" si="1"/>
        <v>1843169</v>
      </c>
      <c r="H25" s="42">
        <f t="shared" si="1"/>
        <v>1843169</v>
      </c>
      <c r="I25" s="44">
        <f t="shared" si="1"/>
        <v>-5259809</v>
      </c>
      <c r="J25" s="45">
        <f t="shared" si="1"/>
        <v>-2331658</v>
      </c>
      <c r="K25" s="41">
        <f t="shared" si="1"/>
        <v>-3595105</v>
      </c>
      <c r="L25" s="42">
        <f t="shared" si="1"/>
        <v>31261089</v>
      </c>
    </row>
    <row r="26" spans="1:12" x14ac:dyDescent="0.25">
      <c r="A26" s="33" t="s">
        <v>42</v>
      </c>
      <c r="B26" s="34" t="s">
        <v>19</v>
      </c>
      <c r="C26" s="35">
        <f>+C13+C25</f>
        <v>43705811</v>
      </c>
      <c r="D26" s="35">
        <f t="shared" ref="D26:L26" si="2">+D13+D25</f>
        <v>47974888</v>
      </c>
      <c r="E26" s="36">
        <f t="shared" si="2"/>
        <v>43480979</v>
      </c>
      <c r="F26" s="37">
        <f t="shared" si="2"/>
        <v>8160517</v>
      </c>
      <c r="G26" s="35">
        <f t="shared" si="2"/>
        <v>9657454</v>
      </c>
      <c r="H26" s="36">
        <f t="shared" si="2"/>
        <v>9657454</v>
      </c>
      <c r="I26" s="38">
        <f t="shared" si="2"/>
        <v>23113804</v>
      </c>
      <c r="J26" s="39">
        <f t="shared" si="2"/>
        <v>8924589</v>
      </c>
      <c r="K26" s="35">
        <f t="shared" si="2"/>
        <v>11633874</v>
      </c>
      <c r="L26" s="36">
        <f t="shared" si="2"/>
        <v>10635731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-796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19959253</v>
      </c>
      <c r="D32" s="23">
        <v>23085525</v>
      </c>
      <c r="E32" s="24">
        <v>25638644</v>
      </c>
      <c r="F32" s="25">
        <v>0</v>
      </c>
      <c r="G32" s="23">
        <v>0</v>
      </c>
      <c r="H32" s="24">
        <v>0</v>
      </c>
      <c r="I32" s="26">
        <v>25671937</v>
      </c>
      <c r="J32" s="27">
        <v>-158218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303884</v>
      </c>
      <c r="G34" s="23">
        <v>303884</v>
      </c>
      <c r="H34" s="24">
        <v>303884</v>
      </c>
      <c r="I34" s="26">
        <v>1747694</v>
      </c>
      <c r="J34" s="27">
        <v>257693</v>
      </c>
      <c r="K34" s="23">
        <v>270604</v>
      </c>
      <c r="L34" s="24">
        <v>284161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7350613</v>
      </c>
      <c r="G35" s="23">
        <v>8839004</v>
      </c>
      <c r="H35" s="24">
        <v>8839004</v>
      </c>
      <c r="I35" s="26">
        <v>5655372</v>
      </c>
      <c r="J35" s="27">
        <v>8206646</v>
      </c>
      <c r="K35" s="23">
        <v>8857614</v>
      </c>
      <c r="L35" s="24">
        <v>9560327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19959253</v>
      </c>
      <c r="D37" s="35">
        <f t="shared" ref="D37:L37" si="3">SUM(D29:D36)</f>
        <v>23085525</v>
      </c>
      <c r="E37" s="36">
        <f t="shared" si="3"/>
        <v>25638644</v>
      </c>
      <c r="F37" s="37">
        <f t="shared" si="3"/>
        <v>7654497</v>
      </c>
      <c r="G37" s="35">
        <f t="shared" si="3"/>
        <v>9142888</v>
      </c>
      <c r="H37" s="36">
        <f t="shared" si="3"/>
        <v>9142888</v>
      </c>
      <c r="I37" s="38">
        <f t="shared" si="3"/>
        <v>33074207</v>
      </c>
      <c r="J37" s="39">
        <f t="shared" si="3"/>
        <v>8306121</v>
      </c>
      <c r="K37" s="35">
        <f t="shared" si="3"/>
        <v>9128218</v>
      </c>
      <c r="L37" s="36">
        <f t="shared" si="3"/>
        <v>9844488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-8867823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-8867823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19959253</v>
      </c>
      <c r="D44" s="35">
        <f t="shared" ref="D44:L44" si="5">+D37+D43</f>
        <v>23085525</v>
      </c>
      <c r="E44" s="36">
        <f t="shared" si="5"/>
        <v>25638644</v>
      </c>
      <c r="F44" s="37">
        <f t="shared" si="5"/>
        <v>7654497</v>
      </c>
      <c r="G44" s="35">
        <f t="shared" si="5"/>
        <v>9142888</v>
      </c>
      <c r="H44" s="36">
        <f t="shared" si="5"/>
        <v>9142888</v>
      </c>
      <c r="I44" s="38">
        <f t="shared" si="5"/>
        <v>24206384</v>
      </c>
      <c r="J44" s="39">
        <f t="shared" si="5"/>
        <v>8306121</v>
      </c>
      <c r="K44" s="35">
        <f t="shared" si="5"/>
        <v>9128218</v>
      </c>
      <c r="L44" s="36">
        <f t="shared" si="5"/>
        <v>9844488</v>
      </c>
    </row>
    <row r="45" spans="1:12" x14ac:dyDescent="0.25">
      <c r="A45" s="47" t="s">
        <v>62</v>
      </c>
      <c r="B45" s="48" t="s">
        <v>63</v>
      </c>
      <c r="C45" s="49">
        <f>+C26-C44</f>
        <v>23746558</v>
      </c>
      <c r="D45" s="49">
        <f t="shared" ref="D45:L45" si="6">+D26-D44</f>
        <v>24889363</v>
      </c>
      <c r="E45" s="50">
        <f t="shared" si="6"/>
        <v>17842335</v>
      </c>
      <c r="F45" s="51">
        <f t="shared" si="6"/>
        <v>506020</v>
      </c>
      <c r="G45" s="49">
        <f t="shared" si="6"/>
        <v>514566</v>
      </c>
      <c r="H45" s="50">
        <f t="shared" si="6"/>
        <v>514566</v>
      </c>
      <c r="I45" s="52">
        <f t="shared" si="6"/>
        <v>-1092580</v>
      </c>
      <c r="J45" s="53">
        <f t="shared" si="6"/>
        <v>618468</v>
      </c>
      <c r="K45" s="49">
        <f t="shared" si="6"/>
        <v>2505656</v>
      </c>
      <c r="L45" s="50">
        <f t="shared" si="6"/>
        <v>791243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-91000000</v>
      </c>
      <c r="G6" s="23">
        <v>-107000000</v>
      </c>
      <c r="H6" s="24">
        <v>-107000000</v>
      </c>
      <c r="I6" s="26">
        <v>-72953490</v>
      </c>
      <c r="J6" s="27">
        <v>-150000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16875045</v>
      </c>
      <c r="K7" s="23">
        <v>33750092</v>
      </c>
      <c r="L7" s="24">
        <v>33750092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-1000</v>
      </c>
      <c r="K10" s="23">
        <v>-1000</v>
      </c>
      <c r="L10" s="24">
        <v>-1000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586624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-91000000</v>
      </c>
      <c r="G13" s="35">
        <f t="shared" si="0"/>
        <v>-107000000</v>
      </c>
      <c r="H13" s="36">
        <f t="shared" si="0"/>
        <v>-107000000</v>
      </c>
      <c r="I13" s="38">
        <f t="shared" si="0"/>
        <v>-72366866</v>
      </c>
      <c r="J13" s="39">
        <f t="shared" si="0"/>
        <v>16724045</v>
      </c>
      <c r="K13" s="35">
        <f t="shared" si="0"/>
        <v>33749092</v>
      </c>
      <c r="L13" s="36">
        <f t="shared" si="0"/>
        <v>33749092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91000000</v>
      </c>
      <c r="G17" s="30">
        <v>106968000</v>
      </c>
      <c r="H17" s="31">
        <v>106968000</v>
      </c>
      <c r="I17" s="26">
        <v>94985997</v>
      </c>
      <c r="J17" s="32">
        <v>112500</v>
      </c>
      <c r="K17" s="30">
        <v>-37500</v>
      </c>
      <c r="L17" s="31">
        <v>-37500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91000000</v>
      </c>
      <c r="G25" s="41">
        <f t="shared" si="1"/>
        <v>106968000</v>
      </c>
      <c r="H25" s="42">
        <f t="shared" si="1"/>
        <v>106968000</v>
      </c>
      <c r="I25" s="44">
        <f t="shared" si="1"/>
        <v>94985997</v>
      </c>
      <c r="J25" s="45">
        <f t="shared" si="1"/>
        <v>112500</v>
      </c>
      <c r="K25" s="41">
        <f t="shared" si="1"/>
        <v>-37500</v>
      </c>
      <c r="L25" s="42">
        <f t="shared" si="1"/>
        <v>-37500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-32000</v>
      </c>
      <c r="H26" s="36">
        <f t="shared" si="2"/>
        <v>-32000</v>
      </c>
      <c r="I26" s="38">
        <f t="shared" si="2"/>
        <v>22619131</v>
      </c>
      <c r="J26" s="39">
        <f t="shared" si="2"/>
        <v>16836545</v>
      </c>
      <c r="K26" s="35">
        <f t="shared" si="2"/>
        <v>33711592</v>
      </c>
      <c r="L26" s="36">
        <f t="shared" si="2"/>
        <v>33711592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2000000</v>
      </c>
      <c r="H32" s="24">
        <v>2000000</v>
      </c>
      <c r="I32" s="26">
        <v>12381763</v>
      </c>
      <c r="J32" s="27">
        <v>19854671</v>
      </c>
      <c r="K32" s="23">
        <v>31095227</v>
      </c>
      <c r="L32" s="24">
        <v>30214152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58952</v>
      </c>
      <c r="K34" s="23">
        <v>120262</v>
      </c>
      <c r="L34" s="24">
        <v>120262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2000000</v>
      </c>
      <c r="H37" s="36">
        <f t="shared" si="3"/>
        <v>2000000</v>
      </c>
      <c r="I37" s="38">
        <f t="shared" si="3"/>
        <v>12381763</v>
      </c>
      <c r="J37" s="39">
        <f t="shared" si="3"/>
        <v>19913623</v>
      </c>
      <c r="K37" s="35">
        <f t="shared" si="3"/>
        <v>31215489</v>
      </c>
      <c r="L37" s="36">
        <f t="shared" si="3"/>
        <v>30334414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2000000</v>
      </c>
      <c r="H44" s="36">
        <f t="shared" si="5"/>
        <v>2000000</v>
      </c>
      <c r="I44" s="38">
        <f t="shared" si="5"/>
        <v>12381763</v>
      </c>
      <c r="J44" s="39">
        <f t="shared" si="5"/>
        <v>19913623</v>
      </c>
      <c r="K44" s="35">
        <f t="shared" si="5"/>
        <v>31215489</v>
      </c>
      <c r="L44" s="36">
        <f t="shared" si="5"/>
        <v>30334414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-2032000</v>
      </c>
      <c r="H45" s="50">
        <f t="shared" si="6"/>
        <v>-2032000</v>
      </c>
      <c r="I45" s="52">
        <f t="shared" si="6"/>
        <v>10237368</v>
      </c>
      <c r="J45" s="53">
        <f t="shared" si="6"/>
        <v>-3077078</v>
      </c>
      <c r="K45" s="49">
        <f t="shared" si="6"/>
        <v>2496103</v>
      </c>
      <c r="L45" s="50">
        <f t="shared" si="6"/>
        <v>3377178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-31645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-31645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-25856893</v>
      </c>
      <c r="D6" s="23">
        <v>-8342056</v>
      </c>
      <c r="E6" s="24">
        <v>33194768</v>
      </c>
      <c r="F6" s="25">
        <v>-30943975</v>
      </c>
      <c r="G6" s="23">
        <v>-8166691</v>
      </c>
      <c r="H6" s="24">
        <v>-8166691</v>
      </c>
      <c r="I6" s="26">
        <v>17064622</v>
      </c>
      <c r="J6" s="27">
        <v>-13116799</v>
      </c>
      <c r="K6" s="23">
        <v>-26655051</v>
      </c>
      <c r="L6" s="24">
        <v>-40156267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68460341</v>
      </c>
      <c r="F7" s="25">
        <v>11600748</v>
      </c>
      <c r="G7" s="23">
        <v>88389452</v>
      </c>
      <c r="H7" s="24">
        <v>88389452</v>
      </c>
      <c r="I7" s="26">
        <v>76753997</v>
      </c>
      <c r="J7" s="27">
        <v>21107322</v>
      </c>
      <c r="K7" s="23">
        <v>43164474</v>
      </c>
      <c r="L7" s="24">
        <v>65773054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85748</v>
      </c>
      <c r="F8" s="25">
        <v>222732</v>
      </c>
      <c r="G8" s="23">
        <v>296587</v>
      </c>
      <c r="H8" s="24">
        <v>296587</v>
      </c>
      <c r="I8" s="26">
        <v>68192</v>
      </c>
      <c r="J8" s="27">
        <v>221382</v>
      </c>
      <c r="K8" s="23">
        <v>452726</v>
      </c>
      <c r="L8" s="24">
        <v>689854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-25856893</v>
      </c>
      <c r="D13" s="35">
        <f t="shared" ref="D13:L13" si="0">SUM(D6:D12)</f>
        <v>-8342056</v>
      </c>
      <c r="E13" s="36">
        <f t="shared" si="0"/>
        <v>101740857</v>
      </c>
      <c r="F13" s="37">
        <f t="shared" si="0"/>
        <v>-19120495</v>
      </c>
      <c r="G13" s="35">
        <f t="shared" si="0"/>
        <v>80519348</v>
      </c>
      <c r="H13" s="36">
        <f t="shared" si="0"/>
        <v>80519348</v>
      </c>
      <c r="I13" s="38">
        <f t="shared" si="0"/>
        <v>93886811</v>
      </c>
      <c r="J13" s="39">
        <f t="shared" si="0"/>
        <v>8211905</v>
      </c>
      <c r="K13" s="35">
        <f t="shared" si="0"/>
        <v>16962149</v>
      </c>
      <c r="L13" s="36">
        <f t="shared" si="0"/>
        <v>26306641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25545660</v>
      </c>
      <c r="D17" s="23">
        <v>59883564</v>
      </c>
      <c r="E17" s="24">
        <v>56128396</v>
      </c>
      <c r="F17" s="29">
        <v>75640772</v>
      </c>
      <c r="G17" s="30">
        <v>52544403</v>
      </c>
      <c r="H17" s="31">
        <v>52544403</v>
      </c>
      <c r="I17" s="26">
        <v>64437426</v>
      </c>
      <c r="J17" s="32">
        <v>67035749</v>
      </c>
      <c r="K17" s="30">
        <v>63451755</v>
      </c>
      <c r="L17" s="31">
        <v>59867761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25545660</v>
      </c>
      <c r="D25" s="41">
        <f t="shared" ref="D25:L25" si="1">SUM(D15:D24)</f>
        <v>59883564</v>
      </c>
      <c r="E25" s="42">
        <f t="shared" si="1"/>
        <v>56128396</v>
      </c>
      <c r="F25" s="43">
        <f t="shared" si="1"/>
        <v>75640772</v>
      </c>
      <c r="G25" s="41">
        <f t="shared" si="1"/>
        <v>52544403</v>
      </c>
      <c r="H25" s="42">
        <f t="shared" si="1"/>
        <v>52544403</v>
      </c>
      <c r="I25" s="44">
        <f t="shared" si="1"/>
        <v>64437426</v>
      </c>
      <c r="J25" s="45">
        <f t="shared" si="1"/>
        <v>67035749</v>
      </c>
      <c r="K25" s="41">
        <f t="shared" si="1"/>
        <v>63451755</v>
      </c>
      <c r="L25" s="42">
        <f t="shared" si="1"/>
        <v>59867761</v>
      </c>
    </row>
    <row r="26" spans="1:12" x14ac:dyDescent="0.25">
      <c r="A26" s="33" t="s">
        <v>42</v>
      </c>
      <c r="B26" s="34" t="s">
        <v>19</v>
      </c>
      <c r="C26" s="35">
        <f>+C13+C25</f>
        <v>-311233</v>
      </c>
      <c r="D26" s="35">
        <f t="shared" ref="D26:L26" si="2">+D13+D25</f>
        <v>51541508</v>
      </c>
      <c r="E26" s="36">
        <f t="shared" si="2"/>
        <v>157869253</v>
      </c>
      <c r="F26" s="37">
        <f t="shared" si="2"/>
        <v>56520277</v>
      </c>
      <c r="G26" s="35">
        <f t="shared" si="2"/>
        <v>133063751</v>
      </c>
      <c r="H26" s="36">
        <f t="shared" si="2"/>
        <v>133063751</v>
      </c>
      <c r="I26" s="38">
        <f t="shared" si="2"/>
        <v>158324237</v>
      </c>
      <c r="J26" s="39">
        <f t="shared" si="2"/>
        <v>75247654</v>
      </c>
      <c r="K26" s="35">
        <f t="shared" si="2"/>
        <v>80413904</v>
      </c>
      <c r="L26" s="36">
        <f t="shared" si="2"/>
        <v>86174402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-13985893</v>
      </c>
      <c r="H33" s="24">
        <v>-13985893</v>
      </c>
      <c r="I33" s="26">
        <v>0</v>
      </c>
      <c r="J33" s="27">
        <v>-16525238</v>
      </c>
      <c r="K33" s="23">
        <v>-33794113</v>
      </c>
      <c r="L33" s="24">
        <v>-51494710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-13985893</v>
      </c>
      <c r="H37" s="36">
        <f t="shared" si="3"/>
        <v>-13985893</v>
      </c>
      <c r="I37" s="38">
        <f t="shared" si="3"/>
        <v>0</v>
      </c>
      <c r="J37" s="39">
        <f t="shared" si="3"/>
        <v>-16525238</v>
      </c>
      <c r="K37" s="35">
        <f t="shared" si="3"/>
        <v>-33794113</v>
      </c>
      <c r="L37" s="36">
        <f t="shared" si="3"/>
        <v>-51494710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-13985893</v>
      </c>
      <c r="H44" s="36">
        <f t="shared" si="5"/>
        <v>-13985893</v>
      </c>
      <c r="I44" s="38">
        <f t="shared" si="5"/>
        <v>0</v>
      </c>
      <c r="J44" s="39">
        <f t="shared" si="5"/>
        <v>-16525238</v>
      </c>
      <c r="K44" s="35">
        <f t="shared" si="5"/>
        <v>-33794113</v>
      </c>
      <c r="L44" s="36">
        <f t="shared" si="5"/>
        <v>-51494710</v>
      </c>
    </row>
    <row r="45" spans="1:12" x14ac:dyDescent="0.25">
      <c r="A45" s="47" t="s">
        <v>62</v>
      </c>
      <c r="B45" s="48" t="s">
        <v>63</v>
      </c>
      <c r="C45" s="49">
        <f>+C26-C44</f>
        <v>-311233</v>
      </c>
      <c r="D45" s="49">
        <f t="shared" ref="D45:L45" si="6">+D26-D44</f>
        <v>51541508</v>
      </c>
      <c r="E45" s="50">
        <f t="shared" si="6"/>
        <v>157869253</v>
      </c>
      <c r="F45" s="51">
        <f t="shared" si="6"/>
        <v>56520277</v>
      </c>
      <c r="G45" s="49">
        <f t="shared" si="6"/>
        <v>147049644</v>
      </c>
      <c r="H45" s="50">
        <f t="shared" si="6"/>
        <v>147049644</v>
      </c>
      <c r="I45" s="52">
        <f t="shared" si="6"/>
        <v>158324237</v>
      </c>
      <c r="J45" s="53">
        <f t="shared" si="6"/>
        <v>91772892</v>
      </c>
      <c r="K45" s="49">
        <f t="shared" si="6"/>
        <v>114208017</v>
      </c>
      <c r="L45" s="50">
        <f t="shared" si="6"/>
        <v>137669112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-17704489</v>
      </c>
      <c r="G47" s="23">
        <v>22375159</v>
      </c>
      <c r="H47" s="24">
        <v>22375159</v>
      </c>
      <c r="I47" s="26">
        <v>0</v>
      </c>
      <c r="J47" s="27">
        <v>21153149</v>
      </c>
      <c r="K47" s="23">
        <v>43588274</v>
      </c>
      <c r="L47" s="24">
        <v>67049369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-17704489</v>
      </c>
      <c r="G50" s="56">
        <f t="shared" si="7"/>
        <v>22375159</v>
      </c>
      <c r="H50" s="57">
        <f t="shared" si="7"/>
        <v>22375159</v>
      </c>
      <c r="I50" s="59">
        <f t="shared" si="7"/>
        <v>0</v>
      </c>
      <c r="J50" s="60">
        <f t="shared" si="7"/>
        <v>21153149</v>
      </c>
      <c r="K50" s="56">
        <f t="shared" si="7"/>
        <v>43588274</v>
      </c>
      <c r="L50" s="57">
        <f t="shared" si="7"/>
        <v>67049369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-42174235</v>
      </c>
      <c r="E6" s="24">
        <v>-86302340</v>
      </c>
      <c r="F6" s="25">
        <v>11997712</v>
      </c>
      <c r="G6" s="23">
        <v>12629411</v>
      </c>
      <c r="H6" s="24">
        <v>12629411</v>
      </c>
      <c r="I6" s="26">
        <v>-138304956</v>
      </c>
      <c r="J6" s="27">
        <v>13731230</v>
      </c>
      <c r="K6" s="23">
        <v>17555204</v>
      </c>
      <c r="L6" s="24">
        <v>16639688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15469510</v>
      </c>
      <c r="E7" s="24">
        <v>113974574</v>
      </c>
      <c r="F7" s="25">
        <v>106898225</v>
      </c>
      <c r="G7" s="23">
        <v>101069786</v>
      </c>
      <c r="H7" s="24">
        <v>101069786</v>
      </c>
      <c r="I7" s="26">
        <v>223117751</v>
      </c>
      <c r="J7" s="27">
        <v>110007071</v>
      </c>
      <c r="K7" s="23">
        <v>116940321</v>
      </c>
      <c r="L7" s="24">
        <v>124109844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-1074476</v>
      </c>
      <c r="D10" s="23">
        <v>-2518050</v>
      </c>
      <c r="E10" s="24">
        <v>-3969158</v>
      </c>
      <c r="F10" s="25">
        <v>0</v>
      </c>
      <c r="G10" s="23">
        <v>0</v>
      </c>
      <c r="H10" s="24">
        <v>0</v>
      </c>
      <c r="I10" s="26">
        <v>-5694547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4911297</v>
      </c>
      <c r="D11" s="23">
        <v>10416314</v>
      </c>
      <c r="E11" s="24">
        <v>16219570</v>
      </c>
      <c r="F11" s="29">
        <v>0</v>
      </c>
      <c r="G11" s="30">
        <v>0</v>
      </c>
      <c r="H11" s="31">
        <v>0</v>
      </c>
      <c r="I11" s="26">
        <v>23015208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3836821</v>
      </c>
      <c r="D13" s="35">
        <f t="shared" ref="D13:L13" si="0">SUM(D6:D12)</f>
        <v>-18806461</v>
      </c>
      <c r="E13" s="36">
        <f t="shared" si="0"/>
        <v>39922646</v>
      </c>
      <c r="F13" s="37">
        <f t="shared" si="0"/>
        <v>118895937</v>
      </c>
      <c r="G13" s="35">
        <f t="shared" si="0"/>
        <v>113699197</v>
      </c>
      <c r="H13" s="36">
        <f t="shared" si="0"/>
        <v>113699197</v>
      </c>
      <c r="I13" s="38">
        <f t="shared" si="0"/>
        <v>102133456</v>
      </c>
      <c r="J13" s="39">
        <f t="shared" si="0"/>
        <v>123738301</v>
      </c>
      <c r="K13" s="35">
        <f t="shared" si="0"/>
        <v>134495525</v>
      </c>
      <c r="L13" s="36">
        <f t="shared" si="0"/>
        <v>140749532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-1296350</v>
      </c>
      <c r="G17" s="30">
        <v>1003650</v>
      </c>
      <c r="H17" s="31">
        <v>1003650</v>
      </c>
      <c r="I17" s="26">
        <v>0</v>
      </c>
      <c r="J17" s="32">
        <v>973903</v>
      </c>
      <c r="K17" s="30">
        <v>-1962073</v>
      </c>
      <c r="L17" s="31">
        <v>-197502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-1296350</v>
      </c>
      <c r="G25" s="41">
        <f t="shared" si="1"/>
        <v>1003650</v>
      </c>
      <c r="H25" s="42">
        <f t="shared" si="1"/>
        <v>1003650</v>
      </c>
      <c r="I25" s="44">
        <f t="shared" si="1"/>
        <v>0</v>
      </c>
      <c r="J25" s="45">
        <f t="shared" si="1"/>
        <v>973903</v>
      </c>
      <c r="K25" s="41">
        <f t="shared" si="1"/>
        <v>-1962073</v>
      </c>
      <c r="L25" s="42">
        <f t="shared" si="1"/>
        <v>-197502</v>
      </c>
    </row>
    <row r="26" spans="1:12" x14ac:dyDescent="0.25">
      <c r="A26" s="33" t="s">
        <v>42</v>
      </c>
      <c r="B26" s="34" t="s">
        <v>19</v>
      </c>
      <c r="C26" s="35">
        <f>+C13+C25</f>
        <v>3836821</v>
      </c>
      <c r="D26" s="35">
        <f t="shared" ref="D26:L26" si="2">+D13+D25</f>
        <v>-18806461</v>
      </c>
      <c r="E26" s="36">
        <f t="shared" si="2"/>
        <v>39922646</v>
      </c>
      <c r="F26" s="37">
        <f t="shared" si="2"/>
        <v>117599587</v>
      </c>
      <c r="G26" s="35">
        <f t="shared" si="2"/>
        <v>114702847</v>
      </c>
      <c r="H26" s="36">
        <f t="shared" si="2"/>
        <v>114702847</v>
      </c>
      <c r="I26" s="38">
        <f t="shared" si="2"/>
        <v>102133456</v>
      </c>
      <c r="J26" s="39">
        <f t="shared" si="2"/>
        <v>124712204</v>
      </c>
      <c r="K26" s="35">
        <f t="shared" si="2"/>
        <v>132533452</v>
      </c>
      <c r="L26" s="36">
        <f t="shared" si="2"/>
        <v>140552030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37287097</v>
      </c>
      <c r="D32" s="23">
        <v>37657760</v>
      </c>
      <c r="E32" s="24">
        <v>38278626</v>
      </c>
      <c r="F32" s="25">
        <v>90962661</v>
      </c>
      <c r="G32" s="23">
        <v>92573538</v>
      </c>
      <c r="H32" s="24">
        <v>92573538</v>
      </c>
      <c r="I32" s="26">
        <v>38648166</v>
      </c>
      <c r="J32" s="27">
        <v>94637395</v>
      </c>
      <c r="K32" s="23">
        <v>100505956</v>
      </c>
      <c r="L32" s="24">
        <v>106731888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-105088</v>
      </c>
      <c r="G33" s="23">
        <v>-105088</v>
      </c>
      <c r="H33" s="24">
        <v>-105088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37287097</v>
      </c>
      <c r="D37" s="35">
        <f t="shared" ref="D37:L37" si="3">SUM(D29:D36)</f>
        <v>37657760</v>
      </c>
      <c r="E37" s="36">
        <f t="shared" si="3"/>
        <v>38278626</v>
      </c>
      <c r="F37" s="37">
        <f t="shared" si="3"/>
        <v>90857573</v>
      </c>
      <c r="G37" s="35">
        <f t="shared" si="3"/>
        <v>92468450</v>
      </c>
      <c r="H37" s="36">
        <f t="shared" si="3"/>
        <v>92468450</v>
      </c>
      <c r="I37" s="38">
        <f t="shared" si="3"/>
        <v>38648166</v>
      </c>
      <c r="J37" s="39">
        <f t="shared" si="3"/>
        <v>94637395</v>
      </c>
      <c r="K37" s="35">
        <f t="shared" si="3"/>
        <v>100505956</v>
      </c>
      <c r="L37" s="36">
        <f t="shared" si="3"/>
        <v>106731888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15629018</v>
      </c>
      <c r="G40" s="23">
        <v>15629018</v>
      </c>
      <c r="H40" s="24">
        <v>15629018</v>
      </c>
      <c r="I40" s="26">
        <v>0</v>
      </c>
      <c r="J40" s="27">
        <v>10574642</v>
      </c>
      <c r="K40" s="23">
        <v>7707065</v>
      </c>
      <c r="L40" s="24">
        <v>8798430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15629018</v>
      </c>
      <c r="G43" s="41">
        <f t="shared" si="4"/>
        <v>15629018</v>
      </c>
      <c r="H43" s="42">
        <f t="shared" si="4"/>
        <v>15629018</v>
      </c>
      <c r="I43" s="43">
        <f t="shared" si="4"/>
        <v>0</v>
      </c>
      <c r="J43" s="45">
        <f t="shared" si="4"/>
        <v>10574642</v>
      </c>
      <c r="K43" s="41">
        <f t="shared" si="4"/>
        <v>7707065</v>
      </c>
      <c r="L43" s="42">
        <f t="shared" si="4"/>
        <v>8798430</v>
      </c>
    </row>
    <row r="44" spans="1:12" x14ac:dyDescent="0.25">
      <c r="A44" s="33" t="s">
        <v>61</v>
      </c>
      <c r="B44" s="34" t="s">
        <v>19</v>
      </c>
      <c r="C44" s="35">
        <f>+C37+C43</f>
        <v>37287097</v>
      </c>
      <c r="D44" s="35">
        <f t="shared" ref="D44:L44" si="5">+D37+D43</f>
        <v>37657760</v>
      </c>
      <c r="E44" s="36">
        <f t="shared" si="5"/>
        <v>38278626</v>
      </c>
      <c r="F44" s="37">
        <f t="shared" si="5"/>
        <v>106486591</v>
      </c>
      <c r="G44" s="35">
        <f t="shared" si="5"/>
        <v>108097468</v>
      </c>
      <c r="H44" s="36">
        <f t="shared" si="5"/>
        <v>108097468</v>
      </c>
      <c r="I44" s="38">
        <f t="shared" si="5"/>
        <v>38648166</v>
      </c>
      <c r="J44" s="39">
        <f t="shared" si="5"/>
        <v>105212037</v>
      </c>
      <c r="K44" s="35">
        <f t="shared" si="5"/>
        <v>108213021</v>
      </c>
      <c r="L44" s="36">
        <f t="shared" si="5"/>
        <v>115530318</v>
      </c>
    </row>
    <row r="45" spans="1:12" x14ac:dyDescent="0.25">
      <c r="A45" s="47" t="s">
        <v>62</v>
      </c>
      <c r="B45" s="48" t="s">
        <v>63</v>
      </c>
      <c r="C45" s="49">
        <f>+C26-C44</f>
        <v>-33450276</v>
      </c>
      <c r="D45" s="49">
        <f t="shared" ref="D45:L45" si="6">+D26-D44</f>
        <v>-56464221</v>
      </c>
      <c r="E45" s="50">
        <f t="shared" si="6"/>
        <v>1644020</v>
      </c>
      <c r="F45" s="51">
        <f t="shared" si="6"/>
        <v>11112996</v>
      </c>
      <c r="G45" s="49">
        <f t="shared" si="6"/>
        <v>6605379</v>
      </c>
      <c r="H45" s="50">
        <f t="shared" si="6"/>
        <v>6605379</v>
      </c>
      <c r="I45" s="52">
        <f t="shared" si="6"/>
        <v>63485290</v>
      </c>
      <c r="J45" s="53">
        <f t="shared" si="6"/>
        <v>19500167</v>
      </c>
      <c r="K45" s="49">
        <f t="shared" si="6"/>
        <v>24320431</v>
      </c>
      <c r="L45" s="50">
        <f t="shared" si="6"/>
        <v>25021712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21564082</v>
      </c>
      <c r="E47" s="24">
        <v>28450369</v>
      </c>
      <c r="F47" s="25">
        <v>0</v>
      </c>
      <c r="G47" s="23">
        <v>0</v>
      </c>
      <c r="H47" s="24">
        <v>0</v>
      </c>
      <c r="I47" s="26">
        <v>62057528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21564082</v>
      </c>
      <c r="E50" s="57">
        <f t="shared" si="7"/>
        <v>28450369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62057528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-4560228</v>
      </c>
      <c r="D6" s="23">
        <v>-11083510</v>
      </c>
      <c r="E6" s="24">
        <v>6484418</v>
      </c>
      <c r="F6" s="25">
        <v>-5634631</v>
      </c>
      <c r="G6" s="23">
        <v>-5508302</v>
      </c>
      <c r="H6" s="24">
        <v>-5508302</v>
      </c>
      <c r="I6" s="26">
        <v>8117826</v>
      </c>
      <c r="J6" s="27">
        <v>3519426</v>
      </c>
      <c r="K6" s="23">
        <v>6527046</v>
      </c>
      <c r="L6" s="24">
        <v>12660053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1679603</v>
      </c>
      <c r="E7" s="24">
        <v>1400029</v>
      </c>
      <c r="F7" s="25">
        <v>8106225</v>
      </c>
      <c r="G7" s="23">
        <v>679975</v>
      </c>
      <c r="H7" s="24">
        <v>679975</v>
      </c>
      <c r="I7" s="26">
        <v>-394383</v>
      </c>
      <c r="J7" s="27">
        <v>-4315373</v>
      </c>
      <c r="K7" s="23">
        <v>-7891281</v>
      </c>
      <c r="L7" s="24">
        <v>-11614391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4315590</v>
      </c>
      <c r="F8" s="25">
        <v>610901</v>
      </c>
      <c r="G8" s="23">
        <v>1052422</v>
      </c>
      <c r="H8" s="24">
        <v>1052422</v>
      </c>
      <c r="I8" s="26">
        <v>4808056</v>
      </c>
      <c r="J8" s="27">
        <v>1070876</v>
      </c>
      <c r="K8" s="23">
        <v>1172420</v>
      </c>
      <c r="L8" s="24">
        <v>1280057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3169162</v>
      </c>
      <c r="G11" s="30">
        <v>2386939</v>
      </c>
      <c r="H11" s="31">
        <v>2386939</v>
      </c>
      <c r="I11" s="26">
        <v>0</v>
      </c>
      <c r="J11" s="32">
        <v>3028055</v>
      </c>
      <c r="K11" s="30">
        <v>6361762</v>
      </c>
      <c r="L11" s="31">
        <v>9561904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-4560228</v>
      </c>
      <c r="D13" s="35">
        <f t="shared" ref="D13:L13" si="0">SUM(D6:D12)</f>
        <v>-9403907</v>
      </c>
      <c r="E13" s="36">
        <f t="shared" si="0"/>
        <v>12200037</v>
      </c>
      <c r="F13" s="37">
        <f t="shared" si="0"/>
        <v>6251657</v>
      </c>
      <c r="G13" s="35">
        <f t="shared" si="0"/>
        <v>-1388966</v>
      </c>
      <c r="H13" s="36">
        <f t="shared" si="0"/>
        <v>-1388966</v>
      </c>
      <c r="I13" s="38">
        <f t="shared" si="0"/>
        <v>12531499</v>
      </c>
      <c r="J13" s="39">
        <f t="shared" si="0"/>
        <v>3302984</v>
      </c>
      <c r="K13" s="35">
        <f t="shared" si="0"/>
        <v>6169947</v>
      </c>
      <c r="L13" s="36">
        <f t="shared" si="0"/>
        <v>11887623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9879636</v>
      </c>
      <c r="D17" s="23">
        <v>17878662</v>
      </c>
      <c r="E17" s="24">
        <v>22207456</v>
      </c>
      <c r="F17" s="29">
        <v>27801469</v>
      </c>
      <c r="G17" s="30">
        <v>16123169</v>
      </c>
      <c r="H17" s="31">
        <v>16123169</v>
      </c>
      <c r="I17" s="26">
        <v>15839407</v>
      </c>
      <c r="J17" s="32">
        <v>9197196</v>
      </c>
      <c r="K17" s="30">
        <v>12379064</v>
      </c>
      <c r="L17" s="31">
        <v>14155616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9879636</v>
      </c>
      <c r="D25" s="41">
        <f t="shared" ref="D25:L25" si="1">SUM(D15:D24)</f>
        <v>17878662</v>
      </c>
      <c r="E25" s="42">
        <f t="shared" si="1"/>
        <v>22207456</v>
      </c>
      <c r="F25" s="43">
        <f t="shared" si="1"/>
        <v>27801469</v>
      </c>
      <c r="G25" s="41">
        <f t="shared" si="1"/>
        <v>16123169</v>
      </c>
      <c r="H25" s="42">
        <f t="shared" si="1"/>
        <v>16123169</v>
      </c>
      <c r="I25" s="44">
        <f t="shared" si="1"/>
        <v>15839407</v>
      </c>
      <c r="J25" s="45">
        <f t="shared" si="1"/>
        <v>9197196</v>
      </c>
      <c r="K25" s="41">
        <f t="shared" si="1"/>
        <v>12379064</v>
      </c>
      <c r="L25" s="42">
        <f t="shared" si="1"/>
        <v>14155616</v>
      </c>
    </row>
    <row r="26" spans="1:12" x14ac:dyDescent="0.25">
      <c r="A26" s="33" t="s">
        <v>42</v>
      </c>
      <c r="B26" s="34" t="s">
        <v>19</v>
      </c>
      <c r="C26" s="35">
        <f>+C13+C25</f>
        <v>5319408</v>
      </c>
      <c r="D26" s="35">
        <f t="shared" ref="D26:L26" si="2">+D13+D25</f>
        <v>8474755</v>
      </c>
      <c r="E26" s="36">
        <f t="shared" si="2"/>
        <v>34407493</v>
      </c>
      <c r="F26" s="37">
        <f t="shared" si="2"/>
        <v>34053126</v>
      </c>
      <c r="G26" s="35">
        <f t="shared" si="2"/>
        <v>14734203</v>
      </c>
      <c r="H26" s="36">
        <f t="shared" si="2"/>
        <v>14734203</v>
      </c>
      <c r="I26" s="38">
        <f t="shared" si="2"/>
        <v>28370906</v>
      </c>
      <c r="J26" s="39">
        <f t="shared" si="2"/>
        <v>12500180</v>
      </c>
      <c r="K26" s="35">
        <f t="shared" si="2"/>
        <v>18549011</v>
      </c>
      <c r="L26" s="36">
        <f t="shared" si="2"/>
        <v>26043239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3113391</v>
      </c>
      <c r="G35" s="23">
        <v>3564891</v>
      </c>
      <c r="H35" s="24">
        <v>3564891</v>
      </c>
      <c r="I35" s="26">
        <v>0</v>
      </c>
      <c r="J35" s="27">
        <v>4144622</v>
      </c>
      <c r="K35" s="23">
        <v>8650573</v>
      </c>
      <c r="L35" s="24">
        <v>13430809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3113391</v>
      </c>
      <c r="G37" s="35">
        <f t="shared" si="3"/>
        <v>3564891</v>
      </c>
      <c r="H37" s="36">
        <f t="shared" si="3"/>
        <v>3564891</v>
      </c>
      <c r="I37" s="38">
        <f t="shared" si="3"/>
        <v>0</v>
      </c>
      <c r="J37" s="39">
        <f t="shared" si="3"/>
        <v>4144622</v>
      </c>
      <c r="K37" s="35">
        <f t="shared" si="3"/>
        <v>8650573</v>
      </c>
      <c r="L37" s="36">
        <f t="shared" si="3"/>
        <v>13430809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5513606</v>
      </c>
      <c r="G40" s="23">
        <v>5513606</v>
      </c>
      <c r="H40" s="24">
        <v>5513606</v>
      </c>
      <c r="I40" s="26">
        <v>0</v>
      </c>
      <c r="J40" s="27">
        <v>5513606</v>
      </c>
      <c r="K40" s="23">
        <v>11275324</v>
      </c>
      <c r="L40" s="24">
        <v>17296319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5513606</v>
      </c>
      <c r="G43" s="41">
        <f t="shared" si="4"/>
        <v>5513606</v>
      </c>
      <c r="H43" s="42">
        <f t="shared" si="4"/>
        <v>5513606</v>
      </c>
      <c r="I43" s="43">
        <f t="shared" si="4"/>
        <v>0</v>
      </c>
      <c r="J43" s="45">
        <f t="shared" si="4"/>
        <v>5513606</v>
      </c>
      <c r="K43" s="41">
        <f t="shared" si="4"/>
        <v>11275324</v>
      </c>
      <c r="L43" s="42">
        <f t="shared" si="4"/>
        <v>17296319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8626997</v>
      </c>
      <c r="G44" s="35">
        <f t="shared" si="5"/>
        <v>9078497</v>
      </c>
      <c r="H44" s="36">
        <f t="shared" si="5"/>
        <v>9078497</v>
      </c>
      <c r="I44" s="38">
        <f t="shared" si="5"/>
        <v>0</v>
      </c>
      <c r="J44" s="39">
        <f t="shared" si="5"/>
        <v>9658228</v>
      </c>
      <c r="K44" s="35">
        <f t="shared" si="5"/>
        <v>19925897</v>
      </c>
      <c r="L44" s="36">
        <f t="shared" si="5"/>
        <v>30727128</v>
      </c>
    </row>
    <row r="45" spans="1:12" x14ac:dyDescent="0.25">
      <c r="A45" s="47" t="s">
        <v>62</v>
      </c>
      <c r="B45" s="48" t="s">
        <v>63</v>
      </c>
      <c r="C45" s="49">
        <f>+C26-C44</f>
        <v>5319408</v>
      </c>
      <c r="D45" s="49">
        <f t="shared" ref="D45:L45" si="6">+D26-D44</f>
        <v>8474755</v>
      </c>
      <c r="E45" s="50">
        <f t="shared" si="6"/>
        <v>34407493</v>
      </c>
      <c r="F45" s="51">
        <f t="shared" si="6"/>
        <v>25426129</v>
      </c>
      <c r="G45" s="49">
        <f t="shared" si="6"/>
        <v>5655706</v>
      </c>
      <c r="H45" s="50">
        <f t="shared" si="6"/>
        <v>5655706</v>
      </c>
      <c r="I45" s="52">
        <f t="shared" si="6"/>
        <v>28370906</v>
      </c>
      <c r="J45" s="53">
        <f t="shared" si="6"/>
        <v>2841952</v>
      </c>
      <c r="K45" s="49">
        <f t="shared" si="6"/>
        <v>-1376886</v>
      </c>
      <c r="L45" s="50">
        <f t="shared" si="6"/>
        <v>-4683889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-5298318</v>
      </c>
      <c r="G47" s="23">
        <v>-6891286</v>
      </c>
      <c r="H47" s="24">
        <v>-6891286</v>
      </c>
      <c r="I47" s="26">
        <v>0</v>
      </c>
      <c r="J47" s="27">
        <v>-4829817</v>
      </c>
      <c r="K47" s="23">
        <v>-9048655</v>
      </c>
      <c r="L47" s="24">
        <v>-12355658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-5298318</v>
      </c>
      <c r="G50" s="56">
        <f t="shared" si="7"/>
        <v>-6891286</v>
      </c>
      <c r="H50" s="57">
        <f t="shared" si="7"/>
        <v>-6891286</v>
      </c>
      <c r="I50" s="59">
        <f t="shared" si="7"/>
        <v>0</v>
      </c>
      <c r="J50" s="60">
        <f t="shared" si="7"/>
        <v>-4829817</v>
      </c>
      <c r="K50" s="56">
        <f t="shared" si="7"/>
        <v>-9048655</v>
      </c>
      <c r="L50" s="57">
        <f t="shared" si="7"/>
        <v>-12355658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211148</v>
      </c>
      <c r="D6" s="23">
        <v>-5874964</v>
      </c>
      <c r="E6" s="24">
        <v>-11715420</v>
      </c>
      <c r="F6" s="25">
        <v>21535241</v>
      </c>
      <c r="G6" s="23">
        <v>22395428</v>
      </c>
      <c r="H6" s="24">
        <v>22395428</v>
      </c>
      <c r="I6" s="26">
        <v>-9336926</v>
      </c>
      <c r="J6" s="27">
        <v>27061581</v>
      </c>
      <c r="K6" s="23">
        <v>28655117</v>
      </c>
      <c r="L6" s="24">
        <v>30975663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1472389</v>
      </c>
      <c r="E7" s="24">
        <v>16264081</v>
      </c>
      <c r="F7" s="25">
        <v>376767</v>
      </c>
      <c r="G7" s="23">
        <v>5668087</v>
      </c>
      <c r="H7" s="24">
        <v>5668087</v>
      </c>
      <c r="I7" s="26">
        <v>14584334</v>
      </c>
      <c r="J7" s="27">
        <v>1215258</v>
      </c>
      <c r="K7" s="23">
        <v>1762762</v>
      </c>
      <c r="L7" s="24">
        <v>2356893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-104</v>
      </c>
      <c r="F8" s="25">
        <v>0</v>
      </c>
      <c r="G8" s="23">
        <v>0</v>
      </c>
      <c r="H8" s="24">
        <v>0</v>
      </c>
      <c r="I8" s="26">
        <v>-104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-898284</v>
      </c>
      <c r="D10" s="23">
        <v>-1797090</v>
      </c>
      <c r="E10" s="24">
        <v>-2776565</v>
      </c>
      <c r="F10" s="25">
        <v>-1287504</v>
      </c>
      <c r="G10" s="23">
        <v>-1432210</v>
      </c>
      <c r="H10" s="24">
        <v>-1432210</v>
      </c>
      <c r="I10" s="26">
        <v>-3887516</v>
      </c>
      <c r="J10" s="27">
        <v>-1973143</v>
      </c>
      <c r="K10" s="23">
        <v>-2063908</v>
      </c>
      <c r="L10" s="24">
        <v>-2156784</v>
      </c>
    </row>
    <row r="11" spans="1:12" x14ac:dyDescent="0.25">
      <c r="A11" s="28" t="s">
        <v>27</v>
      </c>
      <c r="B11" s="22" t="s">
        <v>19</v>
      </c>
      <c r="C11" s="23">
        <v>443049</v>
      </c>
      <c r="D11" s="23">
        <v>1134638</v>
      </c>
      <c r="E11" s="24">
        <v>1739642</v>
      </c>
      <c r="F11" s="29">
        <v>0</v>
      </c>
      <c r="G11" s="30">
        <v>0</v>
      </c>
      <c r="H11" s="31">
        <v>0</v>
      </c>
      <c r="I11" s="26">
        <v>3468558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-244087</v>
      </c>
      <c r="D13" s="35">
        <f t="shared" ref="D13:L13" si="0">SUM(D6:D12)</f>
        <v>-5065027</v>
      </c>
      <c r="E13" s="36">
        <f t="shared" si="0"/>
        <v>3511634</v>
      </c>
      <c r="F13" s="37">
        <f t="shared" si="0"/>
        <v>20624504</v>
      </c>
      <c r="G13" s="35">
        <f t="shared" si="0"/>
        <v>26631305</v>
      </c>
      <c r="H13" s="36">
        <f t="shared" si="0"/>
        <v>26631305</v>
      </c>
      <c r="I13" s="38">
        <f t="shared" si="0"/>
        <v>4828346</v>
      </c>
      <c r="J13" s="39">
        <f t="shared" si="0"/>
        <v>26303696</v>
      </c>
      <c r="K13" s="35">
        <f t="shared" si="0"/>
        <v>28353971</v>
      </c>
      <c r="L13" s="36">
        <f t="shared" si="0"/>
        <v>31175772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1270930</v>
      </c>
      <c r="E17" s="24">
        <v>5144849</v>
      </c>
      <c r="F17" s="29">
        <v>-763016</v>
      </c>
      <c r="G17" s="30">
        <v>-544939</v>
      </c>
      <c r="H17" s="31">
        <v>-544939</v>
      </c>
      <c r="I17" s="26">
        <v>9019007</v>
      </c>
      <c r="J17" s="32">
        <v>-3063850</v>
      </c>
      <c r="K17" s="30">
        <v>-6558512</v>
      </c>
      <c r="L17" s="31">
        <v>-10029715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107396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1270930</v>
      </c>
      <c r="E25" s="42">
        <f t="shared" si="1"/>
        <v>5144849</v>
      </c>
      <c r="F25" s="43">
        <f t="shared" si="1"/>
        <v>-763016</v>
      </c>
      <c r="G25" s="41">
        <f t="shared" si="1"/>
        <v>-544939</v>
      </c>
      <c r="H25" s="42">
        <f t="shared" si="1"/>
        <v>-544939</v>
      </c>
      <c r="I25" s="44">
        <f t="shared" si="1"/>
        <v>9126403</v>
      </c>
      <c r="J25" s="45">
        <f t="shared" si="1"/>
        <v>-3063850</v>
      </c>
      <c r="K25" s="41">
        <f t="shared" si="1"/>
        <v>-6558512</v>
      </c>
      <c r="L25" s="42">
        <f t="shared" si="1"/>
        <v>-10029715</v>
      </c>
    </row>
    <row r="26" spans="1:12" x14ac:dyDescent="0.25">
      <c r="A26" s="33" t="s">
        <v>42</v>
      </c>
      <c r="B26" s="34" t="s">
        <v>19</v>
      </c>
      <c r="C26" s="35">
        <f>+C13+C25</f>
        <v>-244087</v>
      </c>
      <c r="D26" s="35">
        <f t="shared" ref="D26:L26" si="2">+D13+D25</f>
        <v>-3794097</v>
      </c>
      <c r="E26" s="36">
        <f t="shared" si="2"/>
        <v>8656483</v>
      </c>
      <c r="F26" s="37">
        <f t="shared" si="2"/>
        <v>19861488</v>
      </c>
      <c r="G26" s="35">
        <f t="shared" si="2"/>
        <v>26086366</v>
      </c>
      <c r="H26" s="36">
        <f t="shared" si="2"/>
        <v>26086366</v>
      </c>
      <c r="I26" s="38">
        <f t="shared" si="2"/>
        <v>13954749</v>
      </c>
      <c r="J26" s="39">
        <f t="shared" si="2"/>
        <v>23239846</v>
      </c>
      <c r="K26" s="35">
        <f t="shared" si="2"/>
        <v>21795459</v>
      </c>
      <c r="L26" s="36">
        <f t="shared" si="2"/>
        <v>21146057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9228394</v>
      </c>
      <c r="D32" s="23">
        <v>13561171</v>
      </c>
      <c r="E32" s="24">
        <v>18654014</v>
      </c>
      <c r="F32" s="25">
        <v>17262409</v>
      </c>
      <c r="G32" s="23">
        <v>17699594</v>
      </c>
      <c r="H32" s="24">
        <v>17699594</v>
      </c>
      <c r="I32" s="26">
        <v>23255684</v>
      </c>
      <c r="J32" s="27">
        <v>19242362</v>
      </c>
      <c r="K32" s="23">
        <v>20003480</v>
      </c>
      <c r="L32" s="24">
        <v>20445488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291039</v>
      </c>
      <c r="E33" s="24">
        <v>121039</v>
      </c>
      <c r="F33" s="25">
        <v>0</v>
      </c>
      <c r="G33" s="23">
        <v>0</v>
      </c>
      <c r="H33" s="24">
        <v>0</v>
      </c>
      <c r="I33" s="26">
        <v>97381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1500000</v>
      </c>
      <c r="K34" s="23">
        <v>1500000</v>
      </c>
      <c r="L34" s="24">
        <v>1500000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-28836</v>
      </c>
      <c r="E35" s="24">
        <v>-198762</v>
      </c>
      <c r="F35" s="25">
        <v>2381838</v>
      </c>
      <c r="G35" s="23">
        <v>2201883</v>
      </c>
      <c r="H35" s="24">
        <v>2201883</v>
      </c>
      <c r="I35" s="26">
        <v>-224633</v>
      </c>
      <c r="J35" s="27">
        <v>2711936</v>
      </c>
      <c r="K35" s="23">
        <v>2945162</v>
      </c>
      <c r="L35" s="24">
        <v>3195501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9228394</v>
      </c>
      <c r="D37" s="35">
        <f t="shared" ref="D37:L37" si="3">SUM(D29:D36)</f>
        <v>13823374</v>
      </c>
      <c r="E37" s="36">
        <f t="shared" si="3"/>
        <v>18576291</v>
      </c>
      <c r="F37" s="37">
        <f t="shared" si="3"/>
        <v>19644247</v>
      </c>
      <c r="G37" s="35">
        <f t="shared" si="3"/>
        <v>19901477</v>
      </c>
      <c r="H37" s="36">
        <f t="shared" si="3"/>
        <v>19901477</v>
      </c>
      <c r="I37" s="38">
        <f t="shared" si="3"/>
        <v>23128432</v>
      </c>
      <c r="J37" s="39">
        <f t="shared" si="3"/>
        <v>23454298</v>
      </c>
      <c r="K37" s="35">
        <f t="shared" si="3"/>
        <v>24448642</v>
      </c>
      <c r="L37" s="36">
        <f t="shared" si="3"/>
        <v>25140989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5785600</v>
      </c>
      <c r="G40" s="23">
        <v>5785600</v>
      </c>
      <c r="H40" s="24">
        <v>5785600</v>
      </c>
      <c r="I40" s="26">
        <v>0</v>
      </c>
      <c r="J40" s="27">
        <v>73595022</v>
      </c>
      <c r="K40" s="23">
        <v>78388829</v>
      </c>
      <c r="L40" s="24">
        <v>83465857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5785600</v>
      </c>
      <c r="G43" s="41">
        <f t="shared" si="4"/>
        <v>5785600</v>
      </c>
      <c r="H43" s="42">
        <f t="shared" si="4"/>
        <v>5785600</v>
      </c>
      <c r="I43" s="43">
        <f t="shared" si="4"/>
        <v>0</v>
      </c>
      <c r="J43" s="45">
        <f t="shared" si="4"/>
        <v>73595022</v>
      </c>
      <c r="K43" s="41">
        <f t="shared" si="4"/>
        <v>78388829</v>
      </c>
      <c r="L43" s="42">
        <f t="shared" si="4"/>
        <v>83465857</v>
      </c>
    </row>
    <row r="44" spans="1:12" x14ac:dyDescent="0.25">
      <c r="A44" s="33" t="s">
        <v>61</v>
      </c>
      <c r="B44" s="34" t="s">
        <v>19</v>
      </c>
      <c r="C44" s="35">
        <f>+C37+C43</f>
        <v>9228394</v>
      </c>
      <c r="D44" s="35">
        <f t="shared" ref="D44:L44" si="5">+D37+D43</f>
        <v>13823374</v>
      </c>
      <c r="E44" s="36">
        <f t="shared" si="5"/>
        <v>18576291</v>
      </c>
      <c r="F44" s="37">
        <f t="shared" si="5"/>
        <v>25429847</v>
      </c>
      <c r="G44" s="35">
        <f t="shared" si="5"/>
        <v>25687077</v>
      </c>
      <c r="H44" s="36">
        <f t="shared" si="5"/>
        <v>25687077</v>
      </c>
      <c r="I44" s="38">
        <f t="shared" si="5"/>
        <v>23128432</v>
      </c>
      <c r="J44" s="39">
        <f t="shared" si="5"/>
        <v>97049320</v>
      </c>
      <c r="K44" s="35">
        <f t="shared" si="5"/>
        <v>102837471</v>
      </c>
      <c r="L44" s="36">
        <f t="shared" si="5"/>
        <v>108606846</v>
      </c>
    </row>
    <row r="45" spans="1:12" x14ac:dyDescent="0.25">
      <c r="A45" s="47" t="s">
        <v>62</v>
      </c>
      <c r="B45" s="48" t="s">
        <v>63</v>
      </c>
      <c r="C45" s="49">
        <f>+C26-C44</f>
        <v>-9472481</v>
      </c>
      <c r="D45" s="49">
        <f t="shared" ref="D45:L45" si="6">+D26-D44</f>
        <v>-17617471</v>
      </c>
      <c r="E45" s="50">
        <f t="shared" si="6"/>
        <v>-9919808</v>
      </c>
      <c r="F45" s="51">
        <f t="shared" si="6"/>
        <v>-5568359</v>
      </c>
      <c r="G45" s="49">
        <f t="shared" si="6"/>
        <v>399289</v>
      </c>
      <c r="H45" s="50">
        <f t="shared" si="6"/>
        <v>399289</v>
      </c>
      <c r="I45" s="52">
        <f t="shared" si="6"/>
        <v>-9173683</v>
      </c>
      <c r="J45" s="53">
        <f t="shared" si="6"/>
        <v>-73809474</v>
      </c>
      <c r="K45" s="49">
        <f t="shared" si="6"/>
        <v>-81042012</v>
      </c>
      <c r="L45" s="50">
        <f t="shared" si="6"/>
        <v>-87460789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42276</v>
      </c>
      <c r="D47" s="23">
        <v>-3854301</v>
      </c>
      <c r="E47" s="24">
        <v>-6896275</v>
      </c>
      <c r="F47" s="25">
        <v>0</v>
      </c>
      <c r="G47" s="23">
        <v>0</v>
      </c>
      <c r="H47" s="24">
        <v>0</v>
      </c>
      <c r="I47" s="26">
        <v>-1407158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42276</v>
      </c>
      <c r="D50" s="56">
        <f t="shared" ref="D50:L50" si="7">SUM(D47:D49)</f>
        <v>-3854301</v>
      </c>
      <c r="E50" s="57">
        <f t="shared" si="7"/>
        <v>-6896275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-1407158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-7246352</v>
      </c>
      <c r="E6" s="24">
        <v>-18494234</v>
      </c>
      <c r="F6" s="25">
        <v>-1500000</v>
      </c>
      <c r="G6" s="23">
        <v>-1500000</v>
      </c>
      <c r="H6" s="24">
        <v>-1500000</v>
      </c>
      <c r="I6" s="26">
        <v>-26069202</v>
      </c>
      <c r="J6" s="27">
        <v>-9200000</v>
      </c>
      <c r="K6" s="23">
        <v>-20000000</v>
      </c>
      <c r="L6" s="24">
        <v>-20000000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1473866</v>
      </c>
      <c r="E7" s="24">
        <v>16787896</v>
      </c>
      <c r="F7" s="25">
        <v>14950000</v>
      </c>
      <c r="G7" s="23">
        <v>17408938</v>
      </c>
      <c r="H7" s="24">
        <v>17408938</v>
      </c>
      <c r="I7" s="26">
        <v>34340587</v>
      </c>
      <c r="J7" s="27">
        <v>18621064</v>
      </c>
      <c r="K7" s="23">
        <v>19924538</v>
      </c>
      <c r="L7" s="24">
        <v>20821142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-2500</v>
      </c>
      <c r="G10" s="23">
        <v>-22500</v>
      </c>
      <c r="H10" s="24">
        <v>-22500</v>
      </c>
      <c r="I10" s="26">
        <v>0</v>
      </c>
      <c r="J10" s="27">
        <v>-45000</v>
      </c>
      <c r="K10" s="23">
        <v>-47025</v>
      </c>
      <c r="L10" s="24">
        <v>-49141</v>
      </c>
    </row>
    <row r="11" spans="1:12" x14ac:dyDescent="0.25">
      <c r="A11" s="28" t="s">
        <v>27</v>
      </c>
      <c r="B11" s="22" t="s">
        <v>19</v>
      </c>
      <c r="C11" s="23">
        <v>830662</v>
      </c>
      <c r="D11" s="23">
        <v>1640917</v>
      </c>
      <c r="E11" s="24">
        <v>3065958</v>
      </c>
      <c r="F11" s="29">
        <v>0</v>
      </c>
      <c r="G11" s="30">
        <v>0</v>
      </c>
      <c r="H11" s="31">
        <v>0</v>
      </c>
      <c r="I11" s="26">
        <v>4019786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830662</v>
      </c>
      <c r="D13" s="35">
        <f t="shared" ref="D13:L13" si="0">SUM(D6:D12)</f>
        <v>-4131569</v>
      </c>
      <c r="E13" s="36">
        <f t="shared" si="0"/>
        <v>1359620</v>
      </c>
      <c r="F13" s="37">
        <f t="shared" si="0"/>
        <v>13447500</v>
      </c>
      <c r="G13" s="35">
        <f t="shared" si="0"/>
        <v>15886438</v>
      </c>
      <c r="H13" s="36">
        <f t="shared" si="0"/>
        <v>15886438</v>
      </c>
      <c r="I13" s="38">
        <f t="shared" si="0"/>
        <v>12291171</v>
      </c>
      <c r="J13" s="39">
        <f t="shared" si="0"/>
        <v>9376064</v>
      </c>
      <c r="K13" s="35">
        <f t="shared" si="0"/>
        <v>-122487</v>
      </c>
      <c r="L13" s="36">
        <f t="shared" si="0"/>
        <v>772001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4554607</v>
      </c>
      <c r="F17" s="29">
        <v>1287764</v>
      </c>
      <c r="G17" s="30">
        <v>1287764</v>
      </c>
      <c r="H17" s="31">
        <v>1287764</v>
      </c>
      <c r="I17" s="26">
        <v>7481812</v>
      </c>
      <c r="J17" s="32">
        <v>8992764</v>
      </c>
      <c r="K17" s="30">
        <v>19783438</v>
      </c>
      <c r="L17" s="31">
        <v>19773693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4554607</v>
      </c>
      <c r="F25" s="43">
        <f t="shared" si="1"/>
        <v>1287764</v>
      </c>
      <c r="G25" s="41">
        <f t="shared" si="1"/>
        <v>1287764</v>
      </c>
      <c r="H25" s="42">
        <f t="shared" si="1"/>
        <v>1287764</v>
      </c>
      <c r="I25" s="44">
        <f t="shared" si="1"/>
        <v>7481812</v>
      </c>
      <c r="J25" s="45">
        <f t="shared" si="1"/>
        <v>8992764</v>
      </c>
      <c r="K25" s="41">
        <f t="shared" si="1"/>
        <v>19783438</v>
      </c>
      <c r="L25" s="42">
        <f t="shared" si="1"/>
        <v>19773693</v>
      </c>
    </row>
    <row r="26" spans="1:12" x14ac:dyDescent="0.25">
      <c r="A26" s="33" t="s">
        <v>42</v>
      </c>
      <c r="B26" s="34" t="s">
        <v>19</v>
      </c>
      <c r="C26" s="35">
        <f>+C13+C25</f>
        <v>830662</v>
      </c>
      <c r="D26" s="35">
        <f t="shared" ref="D26:L26" si="2">+D13+D25</f>
        <v>-4131569</v>
      </c>
      <c r="E26" s="36">
        <f t="shared" si="2"/>
        <v>5914227</v>
      </c>
      <c r="F26" s="37">
        <f t="shared" si="2"/>
        <v>14735264</v>
      </c>
      <c r="G26" s="35">
        <f t="shared" si="2"/>
        <v>17174202</v>
      </c>
      <c r="H26" s="36">
        <f t="shared" si="2"/>
        <v>17174202</v>
      </c>
      <c r="I26" s="38">
        <f t="shared" si="2"/>
        <v>19772983</v>
      </c>
      <c r="J26" s="39">
        <f t="shared" si="2"/>
        <v>18368828</v>
      </c>
      <c r="K26" s="35">
        <f t="shared" si="2"/>
        <v>19660951</v>
      </c>
      <c r="L26" s="36">
        <f t="shared" si="2"/>
        <v>20545694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9301540</v>
      </c>
      <c r="D32" s="23">
        <v>9301540</v>
      </c>
      <c r="E32" s="24">
        <v>9301540</v>
      </c>
      <c r="F32" s="25">
        <v>8865419</v>
      </c>
      <c r="G32" s="23">
        <v>8740419</v>
      </c>
      <c r="H32" s="24">
        <v>8740419</v>
      </c>
      <c r="I32" s="26">
        <v>9308062</v>
      </c>
      <c r="J32" s="27">
        <v>7927990</v>
      </c>
      <c r="K32" s="23">
        <v>7854049</v>
      </c>
      <c r="L32" s="24">
        <v>8155232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9301540</v>
      </c>
      <c r="D37" s="35">
        <f t="shared" ref="D37:L37" si="3">SUM(D29:D36)</f>
        <v>9301540</v>
      </c>
      <c r="E37" s="36">
        <f t="shared" si="3"/>
        <v>9301540</v>
      </c>
      <c r="F37" s="37">
        <f t="shared" si="3"/>
        <v>8865419</v>
      </c>
      <c r="G37" s="35">
        <f t="shared" si="3"/>
        <v>8740419</v>
      </c>
      <c r="H37" s="36">
        <f t="shared" si="3"/>
        <v>8740419</v>
      </c>
      <c r="I37" s="38">
        <f t="shared" si="3"/>
        <v>9308062</v>
      </c>
      <c r="J37" s="39">
        <f t="shared" si="3"/>
        <v>7927990</v>
      </c>
      <c r="K37" s="35">
        <f t="shared" si="3"/>
        <v>7854049</v>
      </c>
      <c r="L37" s="36">
        <f t="shared" si="3"/>
        <v>8155232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207236</v>
      </c>
      <c r="G40" s="23">
        <v>207236</v>
      </c>
      <c r="H40" s="24">
        <v>207236</v>
      </c>
      <c r="I40" s="26">
        <v>0</v>
      </c>
      <c r="J40" s="27">
        <v>207236</v>
      </c>
      <c r="K40" s="23">
        <v>216562</v>
      </c>
      <c r="L40" s="24">
        <v>226307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207236</v>
      </c>
      <c r="G43" s="41">
        <f t="shared" si="4"/>
        <v>207236</v>
      </c>
      <c r="H43" s="42">
        <f t="shared" si="4"/>
        <v>207236</v>
      </c>
      <c r="I43" s="43">
        <f t="shared" si="4"/>
        <v>0</v>
      </c>
      <c r="J43" s="45">
        <f t="shared" si="4"/>
        <v>207236</v>
      </c>
      <c r="K43" s="41">
        <f t="shared" si="4"/>
        <v>216562</v>
      </c>
      <c r="L43" s="42">
        <f t="shared" si="4"/>
        <v>226307</v>
      </c>
    </row>
    <row r="44" spans="1:12" x14ac:dyDescent="0.25">
      <c r="A44" s="33" t="s">
        <v>61</v>
      </c>
      <c r="B44" s="34" t="s">
        <v>19</v>
      </c>
      <c r="C44" s="35">
        <f>+C37+C43</f>
        <v>9301540</v>
      </c>
      <c r="D44" s="35">
        <f t="shared" ref="D44:L44" si="5">+D37+D43</f>
        <v>9301540</v>
      </c>
      <c r="E44" s="36">
        <f t="shared" si="5"/>
        <v>9301540</v>
      </c>
      <c r="F44" s="37">
        <f t="shared" si="5"/>
        <v>9072655</v>
      </c>
      <c r="G44" s="35">
        <f t="shared" si="5"/>
        <v>8947655</v>
      </c>
      <c r="H44" s="36">
        <f t="shared" si="5"/>
        <v>8947655</v>
      </c>
      <c r="I44" s="38">
        <f t="shared" si="5"/>
        <v>9308062</v>
      </c>
      <c r="J44" s="39">
        <f t="shared" si="5"/>
        <v>8135226</v>
      </c>
      <c r="K44" s="35">
        <f t="shared" si="5"/>
        <v>8070611</v>
      </c>
      <c r="L44" s="36">
        <f t="shared" si="5"/>
        <v>8381539</v>
      </c>
    </row>
    <row r="45" spans="1:12" x14ac:dyDescent="0.25">
      <c r="A45" s="47" t="s">
        <v>62</v>
      </c>
      <c r="B45" s="48" t="s">
        <v>63</v>
      </c>
      <c r="C45" s="49">
        <f>+C26-C44</f>
        <v>-8470878</v>
      </c>
      <c r="D45" s="49">
        <f t="shared" ref="D45:L45" si="6">+D26-D44</f>
        <v>-13433109</v>
      </c>
      <c r="E45" s="50">
        <f t="shared" si="6"/>
        <v>-3387313</v>
      </c>
      <c r="F45" s="51">
        <f t="shared" si="6"/>
        <v>5662609</v>
      </c>
      <c r="G45" s="49">
        <f t="shared" si="6"/>
        <v>8226547</v>
      </c>
      <c r="H45" s="50">
        <f t="shared" si="6"/>
        <v>8226547</v>
      </c>
      <c r="I45" s="52">
        <f t="shared" si="6"/>
        <v>10464921</v>
      </c>
      <c r="J45" s="53">
        <f t="shared" si="6"/>
        <v>10233602</v>
      </c>
      <c r="K45" s="49">
        <f t="shared" si="6"/>
        <v>11590340</v>
      </c>
      <c r="L45" s="50">
        <f t="shared" si="6"/>
        <v>12164155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1418453</v>
      </c>
      <c r="D47" s="23">
        <v>3710654</v>
      </c>
      <c r="E47" s="24">
        <v>9775862</v>
      </c>
      <c r="F47" s="25">
        <v>0</v>
      </c>
      <c r="G47" s="23">
        <v>0</v>
      </c>
      <c r="H47" s="24">
        <v>0</v>
      </c>
      <c r="I47" s="26">
        <v>20582079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1418453</v>
      </c>
      <c r="D50" s="56">
        <f t="shared" ref="D50:L50" si="7">SUM(D47:D49)</f>
        <v>3710654</v>
      </c>
      <c r="E50" s="57">
        <f t="shared" si="7"/>
        <v>9775862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20582079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-86559</v>
      </c>
      <c r="D6" s="23">
        <v>28601936</v>
      </c>
      <c r="E6" s="24">
        <v>26584809</v>
      </c>
      <c r="F6" s="25">
        <v>14250038</v>
      </c>
      <c r="G6" s="23">
        <v>14250038</v>
      </c>
      <c r="H6" s="24">
        <v>14250038</v>
      </c>
      <c r="I6" s="26">
        <v>23479747</v>
      </c>
      <c r="J6" s="27">
        <v>14711374</v>
      </c>
      <c r="K6" s="23">
        <v>12899555</v>
      </c>
      <c r="L6" s="24">
        <v>16673682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1830477</v>
      </c>
      <c r="E7" s="24">
        <v>10291167</v>
      </c>
      <c r="F7" s="25">
        <v>10539449</v>
      </c>
      <c r="G7" s="23">
        <v>10539449</v>
      </c>
      <c r="H7" s="24">
        <v>10539449</v>
      </c>
      <c r="I7" s="26">
        <v>20915512</v>
      </c>
      <c r="J7" s="27">
        <v>869043</v>
      </c>
      <c r="K7" s="23">
        <v>686373</v>
      </c>
      <c r="L7" s="24">
        <v>1899689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-509521</v>
      </c>
      <c r="D10" s="23">
        <v>-925647</v>
      </c>
      <c r="E10" s="24">
        <v>-930270</v>
      </c>
      <c r="F10" s="25">
        <v>-800000</v>
      </c>
      <c r="G10" s="23">
        <v>-800000</v>
      </c>
      <c r="H10" s="24">
        <v>-800000</v>
      </c>
      <c r="I10" s="26">
        <v>-930270</v>
      </c>
      <c r="J10" s="27">
        <v>-250000</v>
      </c>
      <c r="K10" s="23">
        <v>-261500</v>
      </c>
      <c r="L10" s="24">
        <v>-273010</v>
      </c>
    </row>
    <row r="11" spans="1:12" x14ac:dyDescent="0.25">
      <c r="A11" s="28" t="s">
        <v>27</v>
      </c>
      <c r="B11" s="22" t="s">
        <v>19</v>
      </c>
      <c r="C11" s="23">
        <v>11395</v>
      </c>
      <c r="D11" s="23">
        <v>22050</v>
      </c>
      <c r="E11" s="24">
        <v>253374</v>
      </c>
      <c r="F11" s="29">
        <v>742</v>
      </c>
      <c r="G11" s="30">
        <v>742</v>
      </c>
      <c r="H11" s="31">
        <v>742</v>
      </c>
      <c r="I11" s="26">
        <v>631253</v>
      </c>
      <c r="J11" s="32">
        <v>0</v>
      </c>
      <c r="K11" s="30">
        <v>359940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-584685</v>
      </c>
      <c r="D13" s="35">
        <f t="shared" ref="D13:L13" si="0">SUM(D6:D12)</f>
        <v>29528816</v>
      </c>
      <c r="E13" s="36">
        <f t="shared" si="0"/>
        <v>36199080</v>
      </c>
      <c r="F13" s="37">
        <f t="shared" si="0"/>
        <v>23990229</v>
      </c>
      <c r="G13" s="35">
        <f t="shared" si="0"/>
        <v>23990229</v>
      </c>
      <c r="H13" s="36">
        <f t="shared" si="0"/>
        <v>23990229</v>
      </c>
      <c r="I13" s="38">
        <f t="shared" si="0"/>
        <v>44096242</v>
      </c>
      <c r="J13" s="39">
        <f t="shared" si="0"/>
        <v>15330417</v>
      </c>
      <c r="K13" s="35">
        <f t="shared" si="0"/>
        <v>13684368</v>
      </c>
      <c r="L13" s="36">
        <f t="shared" si="0"/>
        <v>18300361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290531</v>
      </c>
      <c r="D17" s="23">
        <v>2311894</v>
      </c>
      <c r="E17" s="24">
        <v>3599912</v>
      </c>
      <c r="F17" s="29">
        <v>1235191</v>
      </c>
      <c r="G17" s="30">
        <v>1235191</v>
      </c>
      <c r="H17" s="31">
        <v>1235191</v>
      </c>
      <c r="I17" s="26">
        <v>9090787</v>
      </c>
      <c r="J17" s="32">
        <v>-194802</v>
      </c>
      <c r="K17" s="30">
        <v>2197768</v>
      </c>
      <c r="L17" s="31">
        <v>-208882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290531</v>
      </c>
      <c r="D25" s="41">
        <f t="shared" ref="D25:L25" si="1">SUM(D15:D24)</f>
        <v>2311894</v>
      </c>
      <c r="E25" s="42">
        <f t="shared" si="1"/>
        <v>3599912</v>
      </c>
      <c r="F25" s="43">
        <f t="shared" si="1"/>
        <v>1235191</v>
      </c>
      <c r="G25" s="41">
        <f t="shared" si="1"/>
        <v>1235191</v>
      </c>
      <c r="H25" s="42">
        <f t="shared" si="1"/>
        <v>1235191</v>
      </c>
      <c r="I25" s="44">
        <f t="shared" si="1"/>
        <v>9090787</v>
      </c>
      <c r="J25" s="45">
        <f t="shared" si="1"/>
        <v>-194802</v>
      </c>
      <c r="K25" s="41">
        <f t="shared" si="1"/>
        <v>2197768</v>
      </c>
      <c r="L25" s="42">
        <f t="shared" si="1"/>
        <v>-208882</v>
      </c>
    </row>
    <row r="26" spans="1:12" x14ac:dyDescent="0.25">
      <c r="A26" s="33" t="s">
        <v>42</v>
      </c>
      <c r="B26" s="34" t="s">
        <v>19</v>
      </c>
      <c r="C26" s="35">
        <f>+C13+C25</f>
        <v>-294154</v>
      </c>
      <c r="D26" s="35">
        <f t="shared" ref="D26:L26" si="2">+D13+D25</f>
        <v>31840710</v>
      </c>
      <c r="E26" s="36">
        <f t="shared" si="2"/>
        <v>39798992</v>
      </c>
      <c r="F26" s="37">
        <f t="shared" si="2"/>
        <v>25225420</v>
      </c>
      <c r="G26" s="35">
        <f t="shared" si="2"/>
        <v>25225420</v>
      </c>
      <c r="H26" s="36">
        <f t="shared" si="2"/>
        <v>25225420</v>
      </c>
      <c r="I26" s="38">
        <f t="shared" si="2"/>
        <v>53187029</v>
      </c>
      <c r="J26" s="39">
        <f t="shared" si="2"/>
        <v>15135615</v>
      </c>
      <c r="K26" s="35">
        <f t="shared" si="2"/>
        <v>15882136</v>
      </c>
      <c r="L26" s="36">
        <f t="shared" si="2"/>
        <v>18091479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7239204</v>
      </c>
      <c r="D32" s="23">
        <v>43957721</v>
      </c>
      <c r="E32" s="24">
        <v>51750635</v>
      </c>
      <c r="F32" s="25">
        <v>18856118</v>
      </c>
      <c r="G32" s="23">
        <v>18856118</v>
      </c>
      <c r="H32" s="24">
        <v>18856118</v>
      </c>
      <c r="I32" s="26">
        <v>58423957</v>
      </c>
      <c r="J32" s="27">
        <v>6645957</v>
      </c>
      <c r="K32" s="23">
        <v>7059640</v>
      </c>
      <c r="L32" s="24">
        <v>7236570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1388730</v>
      </c>
      <c r="K35" s="23">
        <v>1506713</v>
      </c>
      <c r="L35" s="24">
        <v>1624758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7239204</v>
      </c>
      <c r="D37" s="35">
        <f t="shared" ref="D37:L37" si="3">SUM(D29:D36)</f>
        <v>43957721</v>
      </c>
      <c r="E37" s="36">
        <f t="shared" si="3"/>
        <v>51750635</v>
      </c>
      <c r="F37" s="37">
        <f t="shared" si="3"/>
        <v>18856118</v>
      </c>
      <c r="G37" s="35">
        <f t="shared" si="3"/>
        <v>18856118</v>
      </c>
      <c r="H37" s="36">
        <f t="shared" si="3"/>
        <v>18856118</v>
      </c>
      <c r="I37" s="38">
        <f t="shared" si="3"/>
        <v>58423957</v>
      </c>
      <c r="J37" s="39">
        <f t="shared" si="3"/>
        <v>8034687</v>
      </c>
      <c r="K37" s="35">
        <f t="shared" si="3"/>
        <v>8566353</v>
      </c>
      <c r="L37" s="36">
        <f t="shared" si="3"/>
        <v>8861328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1500000</v>
      </c>
      <c r="K40" s="23">
        <v>1567500</v>
      </c>
      <c r="L40" s="24">
        <v>1606690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1500000</v>
      </c>
      <c r="K43" s="41">
        <f t="shared" si="4"/>
        <v>1567500</v>
      </c>
      <c r="L43" s="42">
        <f t="shared" si="4"/>
        <v>1606690</v>
      </c>
    </row>
    <row r="44" spans="1:12" x14ac:dyDescent="0.25">
      <c r="A44" s="33" t="s">
        <v>61</v>
      </c>
      <c r="B44" s="34" t="s">
        <v>19</v>
      </c>
      <c r="C44" s="35">
        <f>+C37+C43</f>
        <v>7239204</v>
      </c>
      <c r="D44" s="35">
        <f t="shared" ref="D44:L44" si="5">+D37+D43</f>
        <v>43957721</v>
      </c>
      <c r="E44" s="36">
        <f t="shared" si="5"/>
        <v>51750635</v>
      </c>
      <c r="F44" s="37">
        <f t="shared" si="5"/>
        <v>18856118</v>
      </c>
      <c r="G44" s="35">
        <f t="shared" si="5"/>
        <v>18856118</v>
      </c>
      <c r="H44" s="36">
        <f t="shared" si="5"/>
        <v>18856118</v>
      </c>
      <c r="I44" s="38">
        <f t="shared" si="5"/>
        <v>58423957</v>
      </c>
      <c r="J44" s="39">
        <f t="shared" si="5"/>
        <v>9534687</v>
      </c>
      <c r="K44" s="35">
        <f t="shared" si="5"/>
        <v>10133853</v>
      </c>
      <c r="L44" s="36">
        <f t="shared" si="5"/>
        <v>10468018</v>
      </c>
    </row>
    <row r="45" spans="1:12" x14ac:dyDescent="0.25">
      <c r="A45" s="47" t="s">
        <v>62</v>
      </c>
      <c r="B45" s="48" t="s">
        <v>63</v>
      </c>
      <c r="C45" s="49">
        <f>+C26-C44</f>
        <v>-7533358</v>
      </c>
      <c r="D45" s="49">
        <f t="shared" ref="D45:L45" si="6">+D26-D44</f>
        <v>-12117011</v>
      </c>
      <c r="E45" s="50">
        <f t="shared" si="6"/>
        <v>-11951643</v>
      </c>
      <c r="F45" s="51">
        <f t="shared" si="6"/>
        <v>6369302</v>
      </c>
      <c r="G45" s="49">
        <f t="shared" si="6"/>
        <v>6369302</v>
      </c>
      <c r="H45" s="50">
        <f t="shared" si="6"/>
        <v>6369302</v>
      </c>
      <c r="I45" s="52">
        <f t="shared" si="6"/>
        <v>-5236928</v>
      </c>
      <c r="J45" s="53">
        <f t="shared" si="6"/>
        <v>5600928</v>
      </c>
      <c r="K45" s="49">
        <f t="shared" si="6"/>
        <v>5748283</v>
      </c>
      <c r="L45" s="50">
        <f t="shared" si="6"/>
        <v>7623461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-4879965</v>
      </c>
      <c r="D47" s="23">
        <v>-9193272</v>
      </c>
      <c r="E47" s="24">
        <v>-14611136</v>
      </c>
      <c r="F47" s="25">
        <v>0</v>
      </c>
      <c r="G47" s="23">
        <v>0</v>
      </c>
      <c r="H47" s="24">
        <v>0</v>
      </c>
      <c r="I47" s="26">
        <v>-13821017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-4879965</v>
      </c>
      <c r="D50" s="56">
        <f t="shared" ref="D50:L50" si="7">SUM(D47:D49)</f>
        <v>-9193272</v>
      </c>
      <c r="E50" s="57">
        <f t="shared" si="7"/>
        <v>-14611136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-13821017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3195688</v>
      </c>
      <c r="D7" s="23">
        <v>3310795</v>
      </c>
      <c r="E7" s="24">
        <v>3403326</v>
      </c>
      <c r="F7" s="25">
        <v>3561644</v>
      </c>
      <c r="G7" s="23">
        <v>2061644</v>
      </c>
      <c r="H7" s="24">
        <v>2061644</v>
      </c>
      <c r="I7" s="26">
        <v>2858678</v>
      </c>
      <c r="J7" s="27">
        <v>1346172</v>
      </c>
      <c r="K7" s="23">
        <v>1698822</v>
      </c>
      <c r="L7" s="24">
        <v>1825718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3195688</v>
      </c>
      <c r="D13" s="35">
        <f t="shared" ref="D13:L13" si="0">SUM(D6:D12)</f>
        <v>3310795</v>
      </c>
      <c r="E13" s="36">
        <f t="shared" si="0"/>
        <v>3403326</v>
      </c>
      <c r="F13" s="37">
        <f t="shared" si="0"/>
        <v>3561644</v>
      </c>
      <c r="G13" s="35">
        <f t="shared" si="0"/>
        <v>2061644</v>
      </c>
      <c r="H13" s="36">
        <f t="shared" si="0"/>
        <v>2061644</v>
      </c>
      <c r="I13" s="38">
        <f t="shared" si="0"/>
        <v>2858678</v>
      </c>
      <c r="J13" s="39">
        <f t="shared" si="0"/>
        <v>1346172</v>
      </c>
      <c r="K13" s="35">
        <f t="shared" si="0"/>
        <v>1698822</v>
      </c>
      <c r="L13" s="36">
        <f t="shared" si="0"/>
        <v>1825718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36289442</v>
      </c>
      <c r="D17" s="23">
        <v>31011170</v>
      </c>
      <c r="E17" s="24">
        <v>43404089</v>
      </c>
      <c r="F17" s="29">
        <v>9813941</v>
      </c>
      <c r="G17" s="30">
        <v>7558977</v>
      </c>
      <c r="H17" s="31">
        <v>7558977</v>
      </c>
      <c r="I17" s="26">
        <v>44363221</v>
      </c>
      <c r="J17" s="32">
        <v>37273699</v>
      </c>
      <c r="K17" s="30">
        <v>31783660</v>
      </c>
      <c r="L17" s="31">
        <v>44704813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36289442</v>
      </c>
      <c r="D25" s="41">
        <f t="shared" ref="D25:L25" si="1">SUM(D15:D24)</f>
        <v>31011170</v>
      </c>
      <c r="E25" s="42">
        <f t="shared" si="1"/>
        <v>43404089</v>
      </c>
      <c r="F25" s="43">
        <f t="shared" si="1"/>
        <v>9813941</v>
      </c>
      <c r="G25" s="41">
        <f t="shared" si="1"/>
        <v>7558977</v>
      </c>
      <c r="H25" s="42">
        <f t="shared" si="1"/>
        <v>7558977</v>
      </c>
      <c r="I25" s="44">
        <f t="shared" si="1"/>
        <v>44363221</v>
      </c>
      <c r="J25" s="45">
        <f t="shared" si="1"/>
        <v>37273699</v>
      </c>
      <c r="K25" s="41">
        <f t="shared" si="1"/>
        <v>31783660</v>
      </c>
      <c r="L25" s="42">
        <f t="shared" si="1"/>
        <v>44704813</v>
      </c>
    </row>
    <row r="26" spans="1:12" x14ac:dyDescent="0.25">
      <c r="A26" s="33" t="s">
        <v>42</v>
      </c>
      <c r="B26" s="34" t="s">
        <v>19</v>
      </c>
      <c r="C26" s="35">
        <f>+C13+C25</f>
        <v>39485130</v>
      </c>
      <c r="D26" s="35">
        <f t="shared" ref="D26:L26" si="2">+D13+D25</f>
        <v>34321965</v>
      </c>
      <c r="E26" s="36">
        <f t="shared" si="2"/>
        <v>46807415</v>
      </c>
      <c r="F26" s="37">
        <f t="shared" si="2"/>
        <v>13375585</v>
      </c>
      <c r="G26" s="35">
        <f t="shared" si="2"/>
        <v>9620621</v>
      </c>
      <c r="H26" s="36">
        <f t="shared" si="2"/>
        <v>9620621</v>
      </c>
      <c r="I26" s="38">
        <f t="shared" si="2"/>
        <v>47221899</v>
      </c>
      <c r="J26" s="39">
        <f t="shared" si="2"/>
        <v>38619871</v>
      </c>
      <c r="K26" s="35">
        <f t="shared" si="2"/>
        <v>33482482</v>
      </c>
      <c r="L26" s="36">
        <f t="shared" si="2"/>
        <v>46530531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59070</v>
      </c>
      <c r="D32" s="23">
        <v>71646</v>
      </c>
      <c r="E32" s="24">
        <v>181434</v>
      </c>
      <c r="F32" s="25">
        <v>142520</v>
      </c>
      <c r="G32" s="23">
        <v>71645</v>
      </c>
      <c r="H32" s="24">
        <v>71645</v>
      </c>
      <c r="I32" s="26">
        <v>71645</v>
      </c>
      <c r="J32" s="27">
        <v>75944</v>
      </c>
      <c r="K32" s="23">
        <v>80501</v>
      </c>
      <c r="L32" s="24">
        <v>85331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1157180</v>
      </c>
      <c r="D35" s="23">
        <v>1517931</v>
      </c>
      <c r="E35" s="24">
        <v>1379058</v>
      </c>
      <c r="F35" s="25">
        <v>1719327</v>
      </c>
      <c r="G35" s="23">
        <v>1719327</v>
      </c>
      <c r="H35" s="24">
        <v>1719327</v>
      </c>
      <c r="I35" s="26">
        <v>2039204</v>
      </c>
      <c r="J35" s="27">
        <v>1151216</v>
      </c>
      <c r="K35" s="23">
        <v>1220978</v>
      </c>
      <c r="L35" s="24">
        <v>1294007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1216250</v>
      </c>
      <c r="D37" s="35">
        <f t="shared" ref="D37:L37" si="3">SUM(D29:D36)</f>
        <v>1589577</v>
      </c>
      <c r="E37" s="36">
        <f t="shared" si="3"/>
        <v>1560492</v>
      </c>
      <c r="F37" s="37">
        <f t="shared" si="3"/>
        <v>1861847</v>
      </c>
      <c r="G37" s="35">
        <f t="shared" si="3"/>
        <v>1790972</v>
      </c>
      <c r="H37" s="36">
        <f t="shared" si="3"/>
        <v>1790972</v>
      </c>
      <c r="I37" s="38">
        <f t="shared" si="3"/>
        <v>2110849</v>
      </c>
      <c r="J37" s="39">
        <f t="shared" si="3"/>
        <v>1227160</v>
      </c>
      <c r="K37" s="35">
        <f t="shared" si="3"/>
        <v>1301479</v>
      </c>
      <c r="L37" s="36">
        <f t="shared" si="3"/>
        <v>1379338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64069807</v>
      </c>
      <c r="D40" s="23">
        <v>65556034</v>
      </c>
      <c r="E40" s="24">
        <v>87945266</v>
      </c>
      <c r="F40" s="25">
        <v>70800517</v>
      </c>
      <c r="G40" s="23">
        <v>87945266</v>
      </c>
      <c r="H40" s="24">
        <v>87945266</v>
      </c>
      <c r="I40" s="26">
        <v>95716625</v>
      </c>
      <c r="J40" s="27">
        <v>101005809</v>
      </c>
      <c r="K40" s="23">
        <v>112683456</v>
      </c>
      <c r="L40" s="24">
        <v>126243267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64069807</v>
      </c>
      <c r="D43" s="41">
        <f t="shared" ref="D43:L43" si="4">SUM(D39:D42)</f>
        <v>65556034</v>
      </c>
      <c r="E43" s="42">
        <f t="shared" si="4"/>
        <v>87945266</v>
      </c>
      <c r="F43" s="43">
        <f t="shared" si="4"/>
        <v>70800517</v>
      </c>
      <c r="G43" s="41">
        <f t="shared" si="4"/>
        <v>87945266</v>
      </c>
      <c r="H43" s="42">
        <f t="shared" si="4"/>
        <v>87945266</v>
      </c>
      <c r="I43" s="43">
        <f t="shared" si="4"/>
        <v>95716625</v>
      </c>
      <c r="J43" s="45">
        <f t="shared" si="4"/>
        <v>101005809</v>
      </c>
      <c r="K43" s="41">
        <f t="shared" si="4"/>
        <v>112683456</v>
      </c>
      <c r="L43" s="42">
        <f t="shared" si="4"/>
        <v>126243267</v>
      </c>
    </row>
    <row r="44" spans="1:12" x14ac:dyDescent="0.25">
      <c r="A44" s="33" t="s">
        <v>61</v>
      </c>
      <c r="B44" s="34" t="s">
        <v>19</v>
      </c>
      <c r="C44" s="35">
        <f>+C37+C43</f>
        <v>65286057</v>
      </c>
      <c r="D44" s="35">
        <f t="shared" ref="D44:L44" si="5">+D37+D43</f>
        <v>67145611</v>
      </c>
      <c r="E44" s="36">
        <f t="shared" si="5"/>
        <v>89505758</v>
      </c>
      <c r="F44" s="37">
        <f t="shared" si="5"/>
        <v>72662364</v>
      </c>
      <c r="G44" s="35">
        <f t="shared" si="5"/>
        <v>89736238</v>
      </c>
      <c r="H44" s="36">
        <f t="shared" si="5"/>
        <v>89736238</v>
      </c>
      <c r="I44" s="38">
        <f t="shared" si="5"/>
        <v>97827474</v>
      </c>
      <c r="J44" s="39">
        <f t="shared" si="5"/>
        <v>102232969</v>
      </c>
      <c r="K44" s="35">
        <f t="shared" si="5"/>
        <v>113984935</v>
      </c>
      <c r="L44" s="36">
        <f t="shared" si="5"/>
        <v>127622605</v>
      </c>
    </row>
    <row r="45" spans="1:12" x14ac:dyDescent="0.25">
      <c r="A45" s="47" t="s">
        <v>62</v>
      </c>
      <c r="B45" s="48" t="s">
        <v>63</v>
      </c>
      <c r="C45" s="49">
        <f>+C26-C44</f>
        <v>-25800927</v>
      </c>
      <c r="D45" s="49">
        <f t="shared" ref="D45:L45" si="6">+D26-D44</f>
        <v>-32823646</v>
      </c>
      <c r="E45" s="50">
        <f t="shared" si="6"/>
        <v>-42698343</v>
      </c>
      <c r="F45" s="51">
        <f t="shared" si="6"/>
        <v>-59286779</v>
      </c>
      <c r="G45" s="49">
        <f t="shared" si="6"/>
        <v>-80115617</v>
      </c>
      <c r="H45" s="50">
        <f t="shared" si="6"/>
        <v>-80115617</v>
      </c>
      <c r="I45" s="52">
        <f t="shared" si="6"/>
        <v>-50605575</v>
      </c>
      <c r="J45" s="53">
        <f t="shared" si="6"/>
        <v>-63613098</v>
      </c>
      <c r="K45" s="49">
        <f t="shared" si="6"/>
        <v>-80502453</v>
      </c>
      <c r="L45" s="50">
        <f t="shared" si="6"/>
        <v>-81092074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3833298</v>
      </c>
      <c r="D47" s="23">
        <v>5647757</v>
      </c>
      <c r="E47" s="24">
        <v>14350313</v>
      </c>
      <c r="F47" s="25">
        <v>5646181</v>
      </c>
      <c r="G47" s="23">
        <v>2327298</v>
      </c>
      <c r="H47" s="24">
        <v>2327298</v>
      </c>
      <c r="I47" s="26">
        <v>24689833</v>
      </c>
      <c r="J47" s="27">
        <v>3529248</v>
      </c>
      <c r="K47" s="23">
        <v>5189771</v>
      </c>
      <c r="L47" s="24">
        <v>5639995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128000</v>
      </c>
      <c r="F48" s="25">
        <v>0</v>
      </c>
      <c r="G48" s="23">
        <v>0</v>
      </c>
      <c r="H48" s="24">
        <v>0</v>
      </c>
      <c r="I48" s="26">
        <v>420420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3833298</v>
      </c>
      <c r="D50" s="56">
        <f t="shared" ref="D50:L50" si="7">SUM(D47:D49)</f>
        <v>5647757</v>
      </c>
      <c r="E50" s="57">
        <f t="shared" si="7"/>
        <v>14478313</v>
      </c>
      <c r="F50" s="58">
        <f t="shared" si="7"/>
        <v>5646181</v>
      </c>
      <c r="G50" s="56">
        <f t="shared" si="7"/>
        <v>2327298</v>
      </c>
      <c r="H50" s="57">
        <f t="shared" si="7"/>
        <v>2327298</v>
      </c>
      <c r="I50" s="59">
        <f t="shared" si="7"/>
        <v>25110253</v>
      </c>
      <c r="J50" s="60">
        <f t="shared" si="7"/>
        <v>3529248</v>
      </c>
      <c r="K50" s="56">
        <f t="shared" si="7"/>
        <v>5189771</v>
      </c>
      <c r="L50" s="57">
        <f t="shared" si="7"/>
        <v>5639995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-38978804</v>
      </c>
      <c r="D6" s="23">
        <v>-47978299</v>
      </c>
      <c r="E6" s="24">
        <v>-48631826</v>
      </c>
      <c r="F6" s="25">
        <v>0</v>
      </c>
      <c r="G6" s="23">
        <v>0</v>
      </c>
      <c r="H6" s="24">
        <v>0</v>
      </c>
      <c r="I6" s="26">
        <v>-54787450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98167739</v>
      </c>
      <c r="D7" s="23">
        <v>70501412</v>
      </c>
      <c r="E7" s="24">
        <v>69700376</v>
      </c>
      <c r="F7" s="25">
        <v>0</v>
      </c>
      <c r="G7" s="23">
        <v>0</v>
      </c>
      <c r="H7" s="24">
        <v>0</v>
      </c>
      <c r="I7" s="26">
        <v>102427640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-10084027</v>
      </c>
      <c r="D10" s="23">
        <v>-12023909</v>
      </c>
      <c r="E10" s="24">
        <v>-13145484</v>
      </c>
      <c r="F10" s="25">
        <v>0</v>
      </c>
      <c r="G10" s="23">
        <v>0</v>
      </c>
      <c r="H10" s="24">
        <v>0</v>
      </c>
      <c r="I10" s="26">
        <v>-14400706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49104908</v>
      </c>
      <c r="D13" s="35">
        <f t="shared" ref="D13:L13" si="0">SUM(D6:D12)</f>
        <v>10499204</v>
      </c>
      <c r="E13" s="36">
        <f t="shared" si="0"/>
        <v>7923066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33239484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17523588</v>
      </c>
      <c r="D17" s="23">
        <v>10961489</v>
      </c>
      <c r="E17" s="24">
        <v>-14549090</v>
      </c>
      <c r="F17" s="29">
        <v>9628420</v>
      </c>
      <c r="G17" s="30">
        <v>7186401</v>
      </c>
      <c r="H17" s="31">
        <v>7186401</v>
      </c>
      <c r="I17" s="26">
        <v>6825017</v>
      </c>
      <c r="J17" s="32">
        <v>5000000</v>
      </c>
      <c r="K17" s="30">
        <v>6000000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17523588</v>
      </c>
      <c r="D25" s="41">
        <f t="shared" ref="D25:L25" si="1">SUM(D15:D24)</f>
        <v>10961489</v>
      </c>
      <c r="E25" s="42">
        <f t="shared" si="1"/>
        <v>-14549090</v>
      </c>
      <c r="F25" s="43">
        <f t="shared" si="1"/>
        <v>9628420</v>
      </c>
      <c r="G25" s="41">
        <f t="shared" si="1"/>
        <v>7186401</v>
      </c>
      <c r="H25" s="42">
        <f t="shared" si="1"/>
        <v>7186401</v>
      </c>
      <c r="I25" s="44">
        <f t="shared" si="1"/>
        <v>6825017</v>
      </c>
      <c r="J25" s="45">
        <f t="shared" si="1"/>
        <v>5000000</v>
      </c>
      <c r="K25" s="41">
        <f t="shared" si="1"/>
        <v>6000000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66628496</v>
      </c>
      <c r="D26" s="35">
        <f t="shared" ref="D26:L26" si="2">+D13+D25</f>
        <v>21460693</v>
      </c>
      <c r="E26" s="36">
        <f t="shared" si="2"/>
        <v>-6626024</v>
      </c>
      <c r="F26" s="37">
        <f t="shared" si="2"/>
        <v>9628420</v>
      </c>
      <c r="G26" s="35">
        <f t="shared" si="2"/>
        <v>7186401</v>
      </c>
      <c r="H26" s="36">
        <f t="shared" si="2"/>
        <v>7186401</v>
      </c>
      <c r="I26" s="38">
        <f t="shared" si="2"/>
        <v>40064501</v>
      </c>
      <c r="J26" s="39">
        <f t="shared" si="2"/>
        <v>5000000</v>
      </c>
      <c r="K26" s="35">
        <f t="shared" si="2"/>
        <v>6000000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22991653</v>
      </c>
      <c r="D32" s="23">
        <v>23116153</v>
      </c>
      <c r="E32" s="24">
        <v>22728123</v>
      </c>
      <c r="F32" s="25">
        <v>0</v>
      </c>
      <c r="G32" s="23">
        <v>0</v>
      </c>
      <c r="H32" s="24">
        <v>0</v>
      </c>
      <c r="I32" s="26">
        <v>30939387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22991653</v>
      </c>
      <c r="D37" s="35">
        <f t="shared" ref="D37:L37" si="3">SUM(D29:D36)</f>
        <v>23116153</v>
      </c>
      <c r="E37" s="36">
        <f t="shared" si="3"/>
        <v>22728123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30939387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22991653</v>
      </c>
      <c r="D44" s="35">
        <f t="shared" ref="D44:L44" si="5">+D37+D43</f>
        <v>23116153</v>
      </c>
      <c r="E44" s="36">
        <f t="shared" si="5"/>
        <v>22728123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30939387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43636843</v>
      </c>
      <c r="D45" s="49">
        <f t="shared" ref="D45:L45" si="6">+D26-D44</f>
        <v>-1655460</v>
      </c>
      <c r="E45" s="50">
        <f t="shared" si="6"/>
        <v>-29354147</v>
      </c>
      <c r="F45" s="51">
        <f t="shared" si="6"/>
        <v>9628420</v>
      </c>
      <c r="G45" s="49">
        <f t="shared" si="6"/>
        <v>7186401</v>
      </c>
      <c r="H45" s="50">
        <f t="shared" si="6"/>
        <v>7186401</v>
      </c>
      <c r="I45" s="52">
        <f t="shared" si="6"/>
        <v>9125114</v>
      </c>
      <c r="J45" s="53">
        <f t="shared" si="6"/>
        <v>5000000</v>
      </c>
      <c r="K45" s="49">
        <f t="shared" si="6"/>
        <v>6000000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5260</v>
      </c>
      <c r="D6" s="23">
        <v>-63342881</v>
      </c>
      <c r="E6" s="24">
        <v>-81404546</v>
      </c>
      <c r="F6" s="25">
        <v>248739221</v>
      </c>
      <c r="G6" s="23">
        <v>248739221</v>
      </c>
      <c r="H6" s="24">
        <v>248739221</v>
      </c>
      <c r="I6" s="26">
        <v>-176165021</v>
      </c>
      <c r="J6" s="27">
        <v>260250407</v>
      </c>
      <c r="K6" s="23">
        <v>202347975</v>
      </c>
      <c r="L6" s="24">
        <v>212176624</v>
      </c>
    </row>
    <row r="7" spans="1:12" x14ac:dyDescent="0.25">
      <c r="A7" s="28" t="s">
        <v>22</v>
      </c>
      <c r="B7" s="22" t="s">
        <v>9</v>
      </c>
      <c r="C7" s="23">
        <v>-37771045</v>
      </c>
      <c r="D7" s="23">
        <v>-53392354</v>
      </c>
      <c r="E7" s="24">
        <v>114603735</v>
      </c>
      <c r="F7" s="25">
        <v>8862613</v>
      </c>
      <c r="G7" s="23">
        <v>8862613</v>
      </c>
      <c r="H7" s="24">
        <v>8862613</v>
      </c>
      <c r="I7" s="26">
        <v>238532159</v>
      </c>
      <c r="J7" s="27">
        <v>12857717</v>
      </c>
      <c r="K7" s="23">
        <v>85098354</v>
      </c>
      <c r="L7" s="24">
        <v>89353255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10847</v>
      </c>
      <c r="E8" s="24">
        <v>28745</v>
      </c>
      <c r="F8" s="25">
        <v>-12109054</v>
      </c>
      <c r="G8" s="23">
        <v>-12109054</v>
      </c>
      <c r="H8" s="24">
        <v>-12109054</v>
      </c>
      <c r="I8" s="26">
        <v>5374682</v>
      </c>
      <c r="J8" s="27">
        <v>252302</v>
      </c>
      <c r="K8" s="23">
        <v>517220</v>
      </c>
      <c r="L8" s="24">
        <v>795383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-9422747</v>
      </c>
      <c r="D10" s="23">
        <v>-22279574</v>
      </c>
      <c r="E10" s="24">
        <v>-13446940</v>
      </c>
      <c r="F10" s="25">
        <v>-19072240</v>
      </c>
      <c r="G10" s="23">
        <v>-19122240</v>
      </c>
      <c r="H10" s="24">
        <v>-19122240</v>
      </c>
      <c r="I10" s="26">
        <v>-22411019</v>
      </c>
      <c r="J10" s="27">
        <v>-14343382</v>
      </c>
      <c r="K10" s="23">
        <v>-14773760</v>
      </c>
      <c r="L10" s="24">
        <v>-15216970</v>
      </c>
    </row>
    <row r="11" spans="1:12" x14ac:dyDescent="0.25">
      <c r="A11" s="28" t="s">
        <v>27</v>
      </c>
      <c r="B11" s="22" t="s">
        <v>19</v>
      </c>
      <c r="C11" s="23">
        <v>6606409</v>
      </c>
      <c r="D11" s="23">
        <v>16084026</v>
      </c>
      <c r="E11" s="24">
        <v>10695950</v>
      </c>
      <c r="F11" s="29">
        <v>0</v>
      </c>
      <c r="G11" s="30">
        <v>0</v>
      </c>
      <c r="H11" s="31">
        <v>0</v>
      </c>
      <c r="I11" s="26">
        <v>22899899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-40582123</v>
      </c>
      <c r="D13" s="35">
        <f t="shared" ref="D13:L13" si="0">SUM(D6:D12)</f>
        <v>-122919936</v>
      </c>
      <c r="E13" s="36">
        <f t="shared" si="0"/>
        <v>30476944</v>
      </c>
      <c r="F13" s="37">
        <f t="shared" si="0"/>
        <v>226420540</v>
      </c>
      <c r="G13" s="35">
        <f t="shared" si="0"/>
        <v>226370540</v>
      </c>
      <c r="H13" s="36">
        <f t="shared" si="0"/>
        <v>226370540</v>
      </c>
      <c r="I13" s="38">
        <f t="shared" si="0"/>
        <v>68230700</v>
      </c>
      <c r="J13" s="39">
        <f t="shared" si="0"/>
        <v>259017044</v>
      </c>
      <c r="K13" s="35">
        <f t="shared" si="0"/>
        <v>273189789</v>
      </c>
      <c r="L13" s="36">
        <f t="shared" si="0"/>
        <v>287108292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34702704</v>
      </c>
      <c r="D17" s="23">
        <v>36183599</v>
      </c>
      <c r="E17" s="24">
        <v>59885330</v>
      </c>
      <c r="F17" s="29">
        <v>17818276</v>
      </c>
      <c r="G17" s="30">
        <v>17756276</v>
      </c>
      <c r="H17" s="31">
        <v>17756276</v>
      </c>
      <c r="I17" s="26">
        <v>-27465853</v>
      </c>
      <c r="J17" s="32">
        <v>12791926</v>
      </c>
      <c r="K17" s="30">
        <v>5624936</v>
      </c>
      <c r="L17" s="31">
        <v>-1473924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34702704</v>
      </c>
      <c r="D25" s="41">
        <f t="shared" ref="D25:L25" si="1">SUM(D15:D24)</f>
        <v>36183599</v>
      </c>
      <c r="E25" s="42">
        <f t="shared" si="1"/>
        <v>59885330</v>
      </c>
      <c r="F25" s="43">
        <f t="shared" si="1"/>
        <v>17818276</v>
      </c>
      <c r="G25" s="41">
        <f t="shared" si="1"/>
        <v>17756276</v>
      </c>
      <c r="H25" s="42">
        <f t="shared" si="1"/>
        <v>17756276</v>
      </c>
      <c r="I25" s="44">
        <f t="shared" si="1"/>
        <v>-27465853</v>
      </c>
      <c r="J25" s="45">
        <f t="shared" si="1"/>
        <v>12791926</v>
      </c>
      <c r="K25" s="41">
        <f t="shared" si="1"/>
        <v>5624936</v>
      </c>
      <c r="L25" s="42">
        <f t="shared" si="1"/>
        <v>-1473924</v>
      </c>
    </row>
    <row r="26" spans="1:12" x14ac:dyDescent="0.25">
      <c r="A26" s="33" t="s">
        <v>42</v>
      </c>
      <c r="B26" s="34" t="s">
        <v>19</v>
      </c>
      <c r="C26" s="35">
        <f>+C13+C25</f>
        <v>-5879419</v>
      </c>
      <c r="D26" s="35">
        <f t="shared" ref="D26:L26" si="2">+D13+D25</f>
        <v>-86736337</v>
      </c>
      <c r="E26" s="36">
        <f t="shared" si="2"/>
        <v>90362274</v>
      </c>
      <c r="F26" s="37">
        <f t="shared" si="2"/>
        <v>244238816</v>
      </c>
      <c r="G26" s="35">
        <f t="shared" si="2"/>
        <v>244126816</v>
      </c>
      <c r="H26" s="36">
        <f t="shared" si="2"/>
        <v>244126816</v>
      </c>
      <c r="I26" s="38">
        <f t="shared" si="2"/>
        <v>40764847</v>
      </c>
      <c r="J26" s="39">
        <f t="shared" si="2"/>
        <v>271808970</v>
      </c>
      <c r="K26" s="35">
        <f t="shared" si="2"/>
        <v>278814725</v>
      </c>
      <c r="L26" s="36">
        <f t="shared" si="2"/>
        <v>285634368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66506849</v>
      </c>
      <c r="D32" s="23">
        <v>71838265</v>
      </c>
      <c r="E32" s="24">
        <v>3537677</v>
      </c>
      <c r="F32" s="25">
        <v>137481476</v>
      </c>
      <c r="G32" s="23">
        <v>137369476</v>
      </c>
      <c r="H32" s="24">
        <v>137369476</v>
      </c>
      <c r="I32" s="26">
        <v>6265267</v>
      </c>
      <c r="J32" s="27">
        <v>153643459</v>
      </c>
      <c r="K32" s="23">
        <v>151998630</v>
      </c>
      <c r="L32" s="24">
        <v>151300676</v>
      </c>
    </row>
    <row r="33" spans="1:12" x14ac:dyDescent="0.25">
      <c r="A33" s="28" t="s">
        <v>50</v>
      </c>
      <c r="B33" s="22" t="s">
        <v>51</v>
      </c>
      <c r="C33" s="23">
        <v>892506</v>
      </c>
      <c r="D33" s="23">
        <v>380688</v>
      </c>
      <c r="E33" s="24">
        <v>-8904477</v>
      </c>
      <c r="F33" s="25">
        <v>-518400</v>
      </c>
      <c r="G33" s="23">
        <v>-518400</v>
      </c>
      <c r="H33" s="24">
        <v>-518400</v>
      </c>
      <c r="I33" s="26">
        <v>-9307571</v>
      </c>
      <c r="J33" s="27">
        <v>-599210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66424880</v>
      </c>
      <c r="D34" s="23">
        <v>72884124</v>
      </c>
      <c r="E34" s="24">
        <v>4960989</v>
      </c>
      <c r="F34" s="25">
        <v>66424880</v>
      </c>
      <c r="G34" s="23">
        <v>66424880</v>
      </c>
      <c r="H34" s="24">
        <v>66424880</v>
      </c>
      <c r="I34" s="26">
        <v>3182396</v>
      </c>
      <c r="J34" s="27">
        <v>263654</v>
      </c>
      <c r="K34" s="23">
        <v>279473</v>
      </c>
      <c r="L34" s="24">
        <v>296241</v>
      </c>
    </row>
    <row r="35" spans="1:12" x14ac:dyDescent="0.25">
      <c r="A35" s="28" t="s">
        <v>27</v>
      </c>
      <c r="B35" s="22" t="s">
        <v>19</v>
      </c>
      <c r="C35" s="23">
        <v>110</v>
      </c>
      <c r="D35" s="23">
        <v>224</v>
      </c>
      <c r="E35" s="24">
        <v>0</v>
      </c>
      <c r="F35" s="25">
        <v>24537413</v>
      </c>
      <c r="G35" s="23">
        <v>24537413</v>
      </c>
      <c r="H35" s="24">
        <v>24537413</v>
      </c>
      <c r="I35" s="26">
        <v>0</v>
      </c>
      <c r="J35" s="27">
        <v>27407390</v>
      </c>
      <c r="K35" s="23">
        <v>28777759</v>
      </c>
      <c r="L35" s="24">
        <v>30216649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133824345</v>
      </c>
      <c r="D37" s="35">
        <f t="shared" ref="D37:L37" si="3">SUM(D29:D36)</f>
        <v>145103301</v>
      </c>
      <c r="E37" s="36">
        <f t="shared" si="3"/>
        <v>-405811</v>
      </c>
      <c r="F37" s="37">
        <f t="shared" si="3"/>
        <v>227925369</v>
      </c>
      <c r="G37" s="35">
        <f t="shared" si="3"/>
        <v>227813369</v>
      </c>
      <c r="H37" s="36">
        <f t="shared" si="3"/>
        <v>227813369</v>
      </c>
      <c r="I37" s="38">
        <f t="shared" si="3"/>
        <v>140092</v>
      </c>
      <c r="J37" s="39">
        <f t="shared" si="3"/>
        <v>180715293</v>
      </c>
      <c r="K37" s="35">
        <f t="shared" si="3"/>
        <v>181055862</v>
      </c>
      <c r="L37" s="36">
        <f t="shared" si="3"/>
        <v>181813566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67566627</v>
      </c>
      <c r="F40" s="25">
        <v>0</v>
      </c>
      <c r="G40" s="23">
        <v>0</v>
      </c>
      <c r="H40" s="24">
        <v>0</v>
      </c>
      <c r="I40" s="26">
        <v>250433334</v>
      </c>
      <c r="J40" s="27">
        <v>67566626</v>
      </c>
      <c r="K40" s="23">
        <v>67566626</v>
      </c>
      <c r="L40" s="24">
        <v>67566626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67566627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250433334</v>
      </c>
      <c r="J43" s="45">
        <f t="shared" si="4"/>
        <v>67566626</v>
      </c>
      <c r="K43" s="41">
        <f t="shared" si="4"/>
        <v>67566626</v>
      </c>
      <c r="L43" s="42">
        <f t="shared" si="4"/>
        <v>67566626</v>
      </c>
    </row>
    <row r="44" spans="1:12" x14ac:dyDescent="0.25">
      <c r="A44" s="33" t="s">
        <v>61</v>
      </c>
      <c r="B44" s="34" t="s">
        <v>19</v>
      </c>
      <c r="C44" s="35">
        <f>+C37+C43</f>
        <v>133824345</v>
      </c>
      <c r="D44" s="35">
        <f t="shared" ref="D44:L44" si="5">+D37+D43</f>
        <v>145103301</v>
      </c>
      <c r="E44" s="36">
        <f t="shared" si="5"/>
        <v>67160816</v>
      </c>
      <c r="F44" s="37">
        <f t="shared" si="5"/>
        <v>227925369</v>
      </c>
      <c r="G44" s="35">
        <f t="shared" si="5"/>
        <v>227813369</v>
      </c>
      <c r="H44" s="36">
        <f t="shared" si="5"/>
        <v>227813369</v>
      </c>
      <c r="I44" s="38">
        <f t="shared" si="5"/>
        <v>250573426</v>
      </c>
      <c r="J44" s="39">
        <f t="shared" si="5"/>
        <v>248281919</v>
      </c>
      <c r="K44" s="35">
        <f t="shared" si="5"/>
        <v>248622488</v>
      </c>
      <c r="L44" s="36">
        <f t="shared" si="5"/>
        <v>249380192</v>
      </c>
    </row>
    <row r="45" spans="1:12" x14ac:dyDescent="0.25">
      <c r="A45" s="47" t="s">
        <v>62</v>
      </c>
      <c r="B45" s="48" t="s">
        <v>63</v>
      </c>
      <c r="C45" s="49">
        <f>+C26-C44</f>
        <v>-139703764</v>
      </c>
      <c r="D45" s="49">
        <f t="shared" ref="D45:L45" si="6">+D26-D44</f>
        <v>-231839638</v>
      </c>
      <c r="E45" s="50">
        <f t="shared" si="6"/>
        <v>23201458</v>
      </c>
      <c r="F45" s="51">
        <f t="shared" si="6"/>
        <v>16313447</v>
      </c>
      <c r="G45" s="49">
        <f t="shared" si="6"/>
        <v>16313447</v>
      </c>
      <c r="H45" s="50">
        <f t="shared" si="6"/>
        <v>16313447</v>
      </c>
      <c r="I45" s="52">
        <f t="shared" si="6"/>
        <v>-209808579</v>
      </c>
      <c r="J45" s="53">
        <f t="shared" si="6"/>
        <v>23527051</v>
      </c>
      <c r="K45" s="49">
        <f t="shared" si="6"/>
        <v>30192237</v>
      </c>
      <c r="L45" s="50">
        <f t="shared" si="6"/>
        <v>36254176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39169343</v>
      </c>
      <c r="D47" s="23">
        <v>45585038</v>
      </c>
      <c r="E47" s="24">
        <v>88979345</v>
      </c>
      <c r="F47" s="25">
        <v>77749807</v>
      </c>
      <c r="G47" s="23">
        <v>77749807</v>
      </c>
      <c r="H47" s="24">
        <v>77749807</v>
      </c>
      <c r="I47" s="26">
        <v>128276171</v>
      </c>
      <c r="J47" s="27">
        <v>88620501</v>
      </c>
      <c r="K47" s="23">
        <v>95537257</v>
      </c>
      <c r="L47" s="24">
        <v>101863388</v>
      </c>
    </row>
    <row r="48" spans="1:12" x14ac:dyDescent="0.25">
      <c r="A48" s="28" t="s">
        <v>67</v>
      </c>
      <c r="B48" s="22" t="s">
        <v>68</v>
      </c>
      <c r="C48" s="23">
        <v>-580013</v>
      </c>
      <c r="D48" s="23">
        <v>-6995708</v>
      </c>
      <c r="E48" s="24">
        <v>-675176</v>
      </c>
      <c r="F48" s="25">
        <v>0</v>
      </c>
      <c r="G48" s="23">
        <v>0</v>
      </c>
      <c r="H48" s="24">
        <v>0</v>
      </c>
      <c r="I48" s="26">
        <v>-5129523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38589330</v>
      </c>
      <c r="D50" s="56">
        <f t="shared" ref="D50:L50" si="7">SUM(D47:D49)</f>
        <v>38589330</v>
      </c>
      <c r="E50" s="57">
        <f t="shared" si="7"/>
        <v>88304169</v>
      </c>
      <c r="F50" s="58">
        <f t="shared" si="7"/>
        <v>77749807</v>
      </c>
      <c r="G50" s="56">
        <f t="shared" si="7"/>
        <v>77749807</v>
      </c>
      <c r="H50" s="57">
        <f t="shared" si="7"/>
        <v>77749807</v>
      </c>
      <c r="I50" s="59">
        <f t="shared" si="7"/>
        <v>123146648</v>
      </c>
      <c r="J50" s="60">
        <f t="shared" si="7"/>
        <v>88620501</v>
      </c>
      <c r="K50" s="56">
        <f t="shared" si="7"/>
        <v>95537257</v>
      </c>
      <c r="L50" s="57">
        <f t="shared" si="7"/>
        <v>101863388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-10584994</v>
      </c>
      <c r="D6" s="23">
        <v>-8418221</v>
      </c>
      <c r="E6" s="24">
        <v>-7863769</v>
      </c>
      <c r="F6" s="25">
        <v>0</v>
      </c>
      <c r="G6" s="23">
        <v>0</v>
      </c>
      <c r="H6" s="24">
        <v>0</v>
      </c>
      <c r="I6" s="26">
        <v>-14944174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-710491</v>
      </c>
      <c r="D7" s="23">
        <v>-8180992</v>
      </c>
      <c r="E7" s="24">
        <v>-1191053</v>
      </c>
      <c r="F7" s="25">
        <v>0</v>
      </c>
      <c r="G7" s="23">
        <v>0</v>
      </c>
      <c r="H7" s="24">
        <v>0</v>
      </c>
      <c r="I7" s="26">
        <v>-1860366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145</v>
      </c>
      <c r="E8" s="24">
        <v>-1096</v>
      </c>
      <c r="F8" s="25">
        <v>0</v>
      </c>
      <c r="G8" s="23">
        <v>0</v>
      </c>
      <c r="H8" s="24">
        <v>0</v>
      </c>
      <c r="I8" s="26">
        <v>-529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-1012738</v>
      </c>
      <c r="D10" s="23">
        <v>-1244020</v>
      </c>
      <c r="E10" s="24">
        <v>-1599542</v>
      </c>
      <c r="F10" s="25">
        <v>0</v>
      </c>
      <c r="G10" s="23">
        <v>0</v>
      </c>
      <c r="H10" s="24">
        <v>0</v>
      </c>
      <c r="I10" s="26">
        <v>-1317799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-40489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-2398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-12348712</v>
      </c>
      <c r="D13" s="35">
        <f t="shared" ref="D13:L13" si="0">SUM(D6:D12)</f>
        <v>-17845486</v>
      </c>
      <c r="E13" s="36">
        <f t="shared" si="0"/>
        <v>-10655460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-18122868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2818700</v>
      </c>
      <c r="G17" s="30">
        <v>3058400</v>
      </c>
      <c r="H17" s="31">
        <v>3058400</v>
      </c>
      <c r="I17" s="26">
        <v>0</v>
      </c>
      <c r="J17" s="32">
        <v>1800000</v>
      </c>
      <c r="K17" s="30">
        <v>2000000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2818700</v>
      </c>
      <c r="G25" s="41">
        <f t="shared" si="1"/>
        <v>3058400</v>
      </c>
      <c r="H25" s="42">
        <f t="shared" si="1"/>
        <v>3058400</v>
      </c>
      <c r="I25" s="44">
        <f t="shared" si="1"/>
        <v>0</v>
      </c>
      <c r="J25" s="45">
        <f t="shared" si="1"/>
        <v>1800000</v>
      </c>
      <c r="K25" s="41">
        <f t="shared" si="1"/>
        <v>2000000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-12348712</v>
      </c>
      <c r="D26" s="35">
        <f t="shared" ref="D26:L26" si="2">+D13+D25</f>
        <v>-17845486</v>
      </c>
      <c r="E26" s="36">
        <f t="shared" si="2"/>
        <v>-10655460</v>
      </c>
      <c r="F26" s="37">
        <f t="shared" si="2"/>
        <v>2818700</v>
      </c>
      <c r="G26" s="35">
        <f t="shared" si="2"/>
        <v>3058400</v>
      </c>
      <c r="H26" s="36">
        <f t="shared" si="2"/>
        <v>3058400</v>
      </c>
      <c r="I26" s="38">
        <f t="shared" si="2"/>
        <v>-18122868</v>
      </c>
      <c r="J26" s="39">
        <f t="shared" si="2"/>
        <v>1800000</v>
      </c>
      <c r="K26" s="35">
        <f t="shared" si="2"/>
        <v>2000000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19962</v>
      </c>
      <c r="D32" s="23">
        <v>4308964</v>
      </c>
      <c r="E32" s="24">
        <v>18998968</v>
      </c>
      <c r="F32" s="25">
        <v>0</v>
      </c>
      <c r="G32" s="23">
        <v>0</v>
      </c>
      <c r="H32" s="24">
        <v>0</v>
      </c>
      <c r="I32" s="26">
        <v>21017870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19962</v>
      </c>
      <c r="D37" s="35">
        <f t="shared" ref="D37:L37" si="3">SUM(D29:D36)</f>
        <v>4308964</v>
      </c>
      <c r="E37" s="36">
        <f t="shared" si="3"/>
        <v>18998968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21017870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19962</v>
      </c>
      <c r="D44" s="35">
        <f t="shared" ref="D44:L44" si="5">+D37+D43</f>
        <v>4308964</v>
      </c>
      <c r="E44" s="36">
        <f t="shared" si="5"/>
        <v>18998968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21017870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-12368674</v>
      </c>
      <c r="D45" s="49">
        <f t="shared" ref="D45:L45" si="6">+D26-D44</f>
        <v>-22154450</v>
      </c>
      <c r="E45" s="50">
        <f t="shared" si="6"/>
        <v>-29654428</v>
      </c>
      <c r="F45" s="51">
        <f t="shared" si="6"/>
        <v>2818700</v>
      </c>
      <c r="G45" s="49">
        <f t="shared" si="6"/>
        <v>3058400</v>
      </c>
      <c r="H45" s="50">
        <f t="shared" si="6"/>
        <v>3058400</v>
      </c>
      <c r="I45" s="52">
        <f t="shared" si="6"/>
        <v>-39140738</v>
      </c>
      <c r="J45" s="53">
        <f t="shared" si="6"/>
        <v>1800000</v>
      </c>
      <c r="K45" s="49">
        <f t="shared" si="6"/>
        <v>2000000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209287</v>
      </c>
      <c r="D6" s="23">
        <v>-12917739</v>
      </c>
      <c r="E6" s="24">
        <v>-31484907</v>
      </c>
      <c r="F6" s="25">
        <v>151346634</v>
      </c>
      <c r="G6" s="23">
        <v>22775489</v>
      </c>
      <c r="H6" s="24">
        <v>22775489</v>
      </c>
      <c r="I6" s="26">
        <v>-43131721</v>
      </c>
      <c r="J6" s="27">
        <v>21953130</v>
      </c>
      <c r="K6" s="23">
        <v>61678995</v>
      </c>
      <c r="L6" s="24">
        <v>65080367</v>
      </c>
    </row>
    <row r="7" spans="1:12" x14ac:dyDescent="0.25">
      <c r="A7" s="28" t="s">
        <v>22</v>
      </c>
      <c r="B7" s="22" t="s">
        <v>9</v>
      </c>
      <c r="C7" s="23">
        <v>-3133296</v>
      </c>
      <c r="D7" s="23">
        <v>7250387</v>
      </c>
      <c r="E7" s="24">
        <v>47987034</v>
      </c>
      <c r="F7" s="25">
        <v>-1038194</v>
      </c>
      <c r="G7" s="23">
        <v>50546610</v>
      </c>
      <c r="H7" s="24">
        <v>50546610</v>
      </c>
      <c r="I7" s="26">
        <v>83391798</v>
      </c>
      <c r="J7" s="27">
        <v>46439735</v>
      </c>
      <c r="K7" s="23">
        <v>-2330085</v>
      </c>
      <c r="L7" s="24">
        <v>-2027213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3796587</v>
      </c>
      <c r="F8" s="25">
        <v>0</v>
      </c>
      <c r="G8" s="23">
        <v>3893886</v>
      </c>
      <c r="H8" s="24">
        <v>3893886</v>
      </c>
      <c r="I8" s="26">
        <v>3255691</v>
      </c>
      <c r="J8" s="27">
        <v>3796586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-755582</v>
      </c>
      <c r="D10" s="23">
        <v>-1811370</v>
      </c>
      <c r="E10" s="24">
        <v>-3135430</v>
      </c>
      <c r="F10" s="25">
        <v>-2963421</v>
      </c>
      <c r="G10" s="23">
        <v>-4555430</v>
      </c>
      <c r="H10" s="24">
        <v>-4555430</v>
      </c>
      <c r="I10" s="26">
        <v>-4414084</v>
      </c>
      <c r="J10" s="27">
        <v>-4835430</v>
      </c>
      <c r="K10" s="23">
        <v>-1800000</v>
      </c>
      <c r="L10" s="24">
        <v>-2000000</v>
      </c>
    </row>
    <row r="11" spans="1:12" x14ac:dyDescent="0.25">
      <c r="A11" s="28" t="s">
        <v>27</v>
      </c>
      <c r="B11" s="22" t="s">
        <v>19</v>
      </c>
      <c r="C11" s="23">
        <v>674348</v>
      </c>
      <c r="D11" s="23">
        <v>2286294</v>
      </c>
      <c r="E11" s="24">
        <v>3932668</v>
      </c>
      <c r="F11" s="29">
        <v>0</v>
      </c>
      <c r="G11" s="30">
        <v>3932668</v>
      </c>
      <c r="H11" s="31">
        <v>3932668</v>
      </c>
      <c r="I11" s="26">
        <v>5274387</v>
      </c>
      <c r="J11" s="32">
        <v>3932668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-3005243</v>
      </c>
      <c r="D13" s="35">
        <f t="shared" ref="D13:L13" si="0">SUM(D6:D12)</f>
        <v>-5192428</v>
      </c>
      <c r="E13" s="36">
        <f t="shared" si="0"/>
        <v>21095952</v>
      </c>
      <c r="F13" s="37">
        <f t="shared" si="0"/>
        <v>147345019</v>
      </c>
      <c r="G13" s="35">
        <f t="shared" si="0"/>
        <v>76593223</v>
      </c>
      <c r="H13" s="36">
        <f t="shared" si="0"/>
        <v>76593223</v>
      </c>
      <c r="I13" s="38">
        <f t="shared" si="0"/>
        <v>44376071</v>
      </c>
      <c r="J13" s="39">
        <f t="shared" si="0"/>
        <v>71286689</v>
      </c>
      <c r="K13" s="35">
        <f t="shared" si="0"/>
        <v>57548910</v>
      </c>
      <c r="L13" s="36">
        <f t="shared" si="0"/>
        <v>61053154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1658173</v>
      </c>
      <c r="D17" s="23">
        <v>919489</v>
      </c>
      <c r="E17" s="24">
        <v>-1675446</v>
      </c>
      <c r="F17" s="29">
        <v>-3660299</v>
      </c>
      <c r="G17" s="30">
        <v>-3617139</v>
      </c>
      <c r="H17" s="31">
        <v>-3617139</v>
      </c>
      <c r="I17" s="26">
        <v>-2104042</v>
      </c>
      <c r="J17" s="32">
        <v>2968542</v>
      </c>
      <c r="K17" s="30">
        <v>458022</v>
      </c>
      <c r="L17" s="31">
        <v>369048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1658173</v>
      </c>
      <c r="D25" s="41">
        <f t="shared" ref="D25:L25" si="1">SUM(D15:D24)</f>
        <v>919489</v>
      </c>
      <c r="E25" s="42">
        <f t="shared" si="1"/>
        <v>-1675446</v>
      </c>
      <c r="F25" s="43">
        <f t="shared" si="1"/>
        <v>-3660299</v>
      </c>
      <c r="G25" s="41">
        <f t="shared" si="1"/>
        <v>-3617139</v>
      </c>
      <c r="H25" s="42">
        <f t="shared" si="1"/>
        <v>-3617139</v>
      </c>
      <c r="I25" s="44">
        <f t="shared" si="1"/>
        <v>-2104042</v>
      </c>
      <c r="J25" s="45">
        <f t="shared" si="1"/>
        <v>2968542</v>
      </c>
      <c r="K25" s="41">
        <f t="shared" si="1"/>
        <v>458022</v>
      </c>
      <c r="L25" s="42">
        <f t="shared" si="1"/>
        <v>369048</v>
      </c>
    </row>
    <row r="26" spans="1:12" x14ac:dyDescent="0.25">
      <c r="A26" s="33" t="s">
        <v>42</v>
      </c>
      <c r="B26" s="34" t="s">
        <v>19</v>
      </c>
      <c r="C26" s="35">
        <f>+C13+C25</f>
        <v>-1347070</v>
      </c>
      <c r="D26" s="35">
        <f t="shared" ref="D26:L26" si="2">+D13+D25</f>
        <v>-4272939</v>
      </c>
      <c r="E26" s="36">
        <f t="shared" si="2"/>
        <v>19420506</v>
      </c>
      <c r="F26" s="37">
        <f t="shared" si="2"/>
        <v>143684720</v>
      </c>
      <c r="G26" s="35">
        <f t="shared" si="2"/>
        <v>72976084</v>
      </c>
      <c r="H26" s="36">
        <f t="shared" si="2"/>
        <v>72976084</v>
      </c>
      <c r="I26" s="38">
        <f t="shared" si="2"/>
        <v>42272029</v>
      </c>
      <c r="J26" s="39">
        <f t="shared" si="2"/>
        <v>74255231</v>
      </c>
      <c r="K26" s="35">
        <f t="shared" si="2"/>
        <v>58006932</v>
      </c>
      <c r="L26" s="36">
        <f t="shared" si="2"/>
        <v>61422202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9633347</v>
      </c>
      <c r="D32" s="23">
        <v>10743808</v>
      </c>
      <c r="E32" s="24">
        <v>7114548</v>
      </c>
      <c r="F32" s="25">
        <v>78646834</v>
      </c>
      <c r="G32" s="23">
        <v>47715997</v>
      </c>
      <c r="H32" s="24">
        <v>47715997</v>
      </c>
      <c r="I32" s="26">
        <v>5736539</v>
      </c>
      <c r="J32" s="27">
        <v>47595788</v>
      </c>
      <c r="K32" s="23">
        <v>41390505</v>
      </c>
      <c r="L32" s="24">
        <v>42378512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-3000000</v>
      </c>
      <c r="H33" s="24">
        <v>-3000000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4475673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8553</v>
      </c>
      <c r="F35" s="25">
        <v>0</v>
      </c>
      <c r="G35" s="23">
        <v>8553</v>
      </c>
      <c r="H35" s="24">
        <v>8553</v>
      </c>
      <c r="I35" s="26">
        <v>8553</v>
      </c>
      <c r="J35" s="27">
        <v>8553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9633347</v>
      </c>
      <c r="D37" s="35">
        <f t="shared" ref="D37:L37" si="3">SUM(D29:D36)</f>
        <v>10743808</v>
      </c>
      <c r="E37" s="36">
        <f t="shared" si="3"/>
        <v>7123101</v>
      </c>
      <c r="F37" s="37">
        <f t="shared" si="3"/>
        <v>83122507</v>
      </c>
      <c r="G37" s="35">
        <f t="shared" si="3"/>
        <v>44724550</v>
      </c>
      <c r="H37" s="36">
        <f t="shared" si="3"/>
        <v>44724550</v>
      </c>
      <c r="I37" s="38">
        <f t="shared" si="3"/>
        <v>5745092</v>
      </c>
      <c r="J37" s="39">
        <f t="shared" si="3"/>
        <v>47604341</v>
      </c>
      <c r="K37" s="35">
        <f t="shared" si="3"/>
        <v>41390505</v>
      </c>
      <c r="L37" s="36">
        <f t="shared" si="3"/>
        <v>42378512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1905100</v>
      </c>
      <c r="H42" s="24">
        <v>1905100</v>
      </c>
      <c r="I42" s="26">
        <v>0</v>
      </c>
      <c r="J42" s="27">
        <v>2056400</v>
      </c>
      <c r="K42" s="23">
        <v>2132100</v>
      </c>
      <c r="L42" s="24">
        <v>2393700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1905100</v>
      </c>
      <c r="H43" s="42">
        <f t="shared" si="4"/>
        <v>1905100</v>
      </c>
      <c r="I43" s="43">
        <f t="shared" si="4"/>
        <v>0</v>
      </c>
      <c r="J43" s="45">
        <f t="shared" si="4"/>
        <v>2056400</v>
      </c>
      <c r="K43" s="41">
        <f t="shared" si="4"/>
        <v>2132100</v>
      </c>
      <c r="L43" s="42">
        <f t="shared" si="4"/>
        <v>2393700</v>
      </c>
    </row>
    <row r="44" spans="1:12" x14ac:dyDescent="0.25">
      <c r="A44" s="33" t="s">
        <v>61</v>
      </c>
      <c r="B44" s="34" t="s">
        <v>19</v>
      </c>
      <c r="C44" s="35">
        <f>+C37+C43</f>
        <v>9633347</v>
      </c>
      <c r="D44" s="35">
        <f t="shared" ref="D44:L44" si="5">+D37+D43</f>
        <v>10743808</v>
      </c>
      <c r="E44" s="36">
        <f t="shared" si="5"/>
        <v>7123101</v>
      </c>
      <c r="F44" s="37">
        <f t="shared" si="5"/>
        <v>83122507</v>
      </c>
      <c r="G44" s="35">
        <f t="shared" si="5"/>
        <v>46629650</v>
      </c>
      <c r="H44" s="36">
        <f t="shared" si="5"/>
        <v>46629650</v>
      </c>
      <c r="I44" s="38">
        <f t="shared" si="5"/>
        <v>5745092</v>
      </c>
      <c r="J44" s="39">
        <f t="shared" si="5"/>
        <v>49660741</v>
      </c>
      <c r="K44" s="35">
        <f t="shared" si="5"/>
        <v>43522605</v>
      </c>
      <c r="L44" s="36">
        <f t="shared" si="5"/>
        <v>44772212</v>
      </c>
    </row>
    <row r="45" spans="1:12" x14ac:dyDescent="0.25">
      <c r="A45" s="47" t="s">
        <v>62</v>
      </c>
      <c r="B45" s="48" t="s">
        <v>63</v>
      </c>
      <c r="C45" s="49">
        <f>+C26-C44</f>
        <v>-10980417</v>
      </c>
      <c r="D45" s="49">
        <f t="shared" ref="D45:L45" si="6">+D26-D44</f>
        <v>-15016747</v>
      </c>
      <c r="E45" s="50">
        <f t="shared" si="6"/>
        <v>12297405</v>
      </c>
      <c r="F45" s="51">
        <f t="shared" si="6"/>
        <v>60562213</v>
      </c>
      <c r="G45" s="49">
        <f t="shared" si="6"/>
        <v>26346434</v>
      </c>
      <c r="H45" s="50">
        <f t="shared" si="6"/>
        <v>26346434</v>
      </c>
      <c r="I45" s="52">
        <f t="shared" si="6"/>
        <v>36526937</v>
      </c>
      <c r="J45" s="53">
        <f t="shared" si="6"/>
        <v>24594490</v>
      </c>
      <c r="K45" s="49">
        <f t="shared" si="6"/>
        <v>14484327</v>
      </c>
      <c r="L45" s="50">
        <f t="shared" si="6"/>
        <v>16649990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-4651242</v>
      </c>
      <c r="D47" s="23">
        <v>-8996808</v>
      </c>
      <c r="E47" s="24">
        <v>-13768053</v>
      </c>
      <c r="F47" s="25">
        <v>28826233</v>
      </c>
      <c r="G47" s="23">
        <v>-13768053</v>
      </c>
      <c r="H47" s="24">
        <v>-13768053</v>
      </c>
      <c r="I47" s="26">
        <v>8948670</v>
      </c>
      <c r="J47" s="27">
        <v>-13768053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-3072626</v>
      </c>
      <c r="D48" s="23">
        <v>-4455046</v>
      </c>
      <c r="E48" s="24">
        <v>-4455046</v>
      </c>
      <c r="F48" s="25">
        <v>-3072626</v>
      </c>
      <c r="G48" s="23">
        <v>-4455046</v>
      </c>
      <c r="H48" s="24">
        <v>-4455046</v>
      </c>
      <c r="I48" s="26">
        <v>-4455046</v>
      </c>
      <c r="J48" s="27">
        <v>-4455046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-7723868</v>
      </c>
      <c r="D50" s="56">
        <f t="shared" ref="D50:L50" si="7">SUM(D47:D49)</f>
        <v>-13451854</v>
      </c>
      <c r="E50" s="57">
        <f t="shared" si="7"/>
        <v>-18223099</v>
      </c>
      <c r="F50" s="58">
        <f t="shared" si="7"/>
        <v>25753607</v>
      </c>
      <c r="G50" s="56">
        <f t="shared" si="7"/>
        <v>-18223099</v>
      </c>
      <c r="H50" s="57">
        <f t="shared" si="7"/>
        <v>-18223099</v>
      </c>
      <c r="I50" s="59">
        <f t="shared" si="7"/>
        <v>4493624</v>
      </c>
      <c r="J50" s="60">
        <f t="shared" si="7"/>
        <v>-18223099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878358</v>
      </c>
      <c r="D6" s="23">
        <v>4078191</v>
      </c>
      <c r="E6" s="24">
        <v>27046305</v>
      </c>
      <c r="F6" s="25">
        <v>-8984355</v>
      </c>
      <c r="G6" s="23">
        <v>0</v>
      </c>
      <c r="H6" s="24">
        <v>0</v>
      </c>
      <c r="I6" s="26">
        <v>25023231</v>
      </c>
      <c r="J6" s="27">
        <v>-3056114</v>
      </c>
      <c r="K6" s="23">
        <v>5044360</v>
      </c>
      <c r="L6" s="24">
        <v>13167131</v>
      </c>
    </row>
    <row r="7" spans="1:12" x14ac:dyDescent="0.25">
      <c r="A7" s="28" t="s">
        <v>22</v>
      </c>
      <c r="B7" s="22" t="s">
        <v>9</v>
      </c>
      <c r="C7" s="23">
        <v>1959362</v>
      </c>
      <c r="D7" s="23">
        <v>3738030</v>
      </c>
      <c r="E7" s="24">
        <v>-18629241</v>
      </c>
      <c r="F7" s="25">
        <v>3316284</v>
      </c>
      <c r="G7" s="23">
        <v>5462458</v>
      </c>
      <c r="H7" s="24">
        <v>5462458</v>
      </c>
      <c r="I7" s="26">
        <v>-26079838</v>
      </c>
      <c r="J7" s="27">
        <v>-1130045</v>
      </c>
      <c r="K7" s="23">
        <v>-1362702</v>
      </c>
      <c r="L7" s="24">
        <v>-1422676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-4558001</v>
      </c>
      <c r="E8" s="24">
        <v>-4557280</v>
      </c>
      <c r="F8" s="25">
        <v>-4557280</v>
      </c>
      <c r="G8" s="23">
        <v>791596</v>
      </c>
      <c r="H8" s="24">
        <v>791596</v>
      </c>
      <c r="I8" s="26">
        <v>791596</v>
      </c>
      <c r="J8" s="27">
        <v>791596</v>
      </c>
      <c r="K8" s="23">
        <v>791596</v>
      </c>
      <c r="L8" s="24">
        <v>791596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-1108424</v>
      </c>
      <c r="D10" s="23">
        <v>-820223</v>
      </c>
      <c r="E10" s="24">
        <v>-422468</v>
      </c>
      <c r="F10" s="25">
        <v>0</v>
      </c>
      <c r="G10" s="23">
        <v>0</v>
      </c>
      <c r="H10" s="24">
        <v>0</v>
      </c>
      <c r="I10" s="26">
        <v>-827316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1729296</v>
      </c>
      <c r="D13" s="35">
        <f t="shared" ref="D13:L13" si="0">SUM(D6:D12)</f>
        <v>2437997</v>
      </c>
      <c r="E13" s="36">
        <f t="shared" si="0"/>
        <v>3437316</v>
      </c>
      <c r="F13" s="37">
        <f t="shared" si="0"/>
        <v>-10225351</v>
      </c>
      <c r="G13" s="35">
        <f t="shared" si="0"/>
        <v>6254054</v>
      </c>
      <c r="H13" s="36">
        <f t="shared" si="0"/>
        <v>6254054</v>
      </c>
      <c r="I13" s="38">
        <f t="shared" si="0"/>
        <v>-1092327</v>
      </c>
      <c r="J13" s="39">
        <f t="shared" si="0"/>
        <v>-3394563</v>
      </c>
      <c r="K13" s="35">
        <f t="shared" si="0"/>
        <v>4473254</v>
      </c>
      <c r="L13" s="36">
        <f t="shared" si="0"/>
        <v>12536051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4286295</v>
      </c>
      <c r="D17" s="23">
        <v>0</v>
      </c>
      <c r="E17" s="24">
        <v>1416585</v>
      </c>
      <c r="F17" s="29">
        <v>-2560246</v>
      </c>
      <c r="G17" s="30">
        <v>2949916</v>
      </c>
      <c r="H17" s="31">
        <v>2949916</v>
      </c>
      <c r="I17" s="26">
        <v>-49805</v>
      </c>
      <c r="J17" s="32">
        <v>7973295</v>
      </c>
      <c r="K17" s="30">
        <v>8997050</v>
      </c>
      <c r="L17" s="31">
        <v>9492814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4286295</v>
      </c>
      <c r="D25" s="41">
        <f t="shared" ref="D25:L25" si="1">SUM(D15:D24)</f>
        <v>0</v>
      </c>
      <c r="E25" s="42">
        <f t="shared" si="1"/>
        <v>1416585</v>
      </c>
      <c r="F25" s="43">
        <f t="shared" si="1"/>
        <v>-2560246</v>
      </c>
      <c r="G25" s="41">
        <f t="shared" si="1"/>
        <v>2949916</v>
      </c>
      <c r="H25" s="42">
        <f t="shared" si="1"/>
        <v>2949916</v>
      </c>
      <c r="I25" s="44">
        <f t="shared" si="1"/>
        <v>-49805</v>
      </c>
      <c r="J25" s="45">
        <f t="shared" si="1"/>
        <v>7973295</v>
      </c>
      <c r="K25" s="41">
        <f t="shared" si="1"/>
        <v>8997050</v>
      </c>
      <c r="L25" s="42">
        <f t="shared" si="1"/>
        <v>9492814</v>
      </c>
    </row>
    <row r="26" spans="1:12" x14ac:dyDescent="0.25">
      <c r="A26" s="33" t="s">
        <v>42</v>
      </c>
      <c r="B26" s="34" t="s">
        <v>19</v>
      </c>
      <c r="C26" s="35">
        <f>+C13+C25</f>
        <v>6015591</v>
      </c>
      <c r="D26" s="35">
        <f t="shared" ref="D26:L26" si="2">+D13+D25</f>
        <v>2437997</v>
      </c>
      <c r="E26" s="36">
        <f t="shared" si="2"/>
        <v>4853901</v>
      </c>
      <c r="F26" s="37">
        <f t="shared" si="2"/>
        <v>-12785597</v>
      </c>
      <c r="G26" s="35">
        <f t="shared" si="2"/>
        <v>9203970</v>
      </c>
      <c r="H26" s="36">
        <f t="shared" si="2"/>
        <v>9203970</v>
      </c>
      <c r="I26" s="38">
        <f t="shared" si="2"/>
        <v>-1142132</v>
      </c>
      <c r="J26" s="39">
        <f t="shared" si="2"/>
        <v>4578732</v>
      </c>
      <c r="K26" s="35">
        <f t="shared" si="2"/>
        <v>13470304</v>
      </c>
      <c r="L26" s="36">
        <f t="shared" si="2"/>
        <v>22028865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27132877</v>
      </c>
      <c r="D32" s="23">
        <v>26310442</v>
      </c>
      <c r="E32" s="24">
        <v>26384612</v>
      </c>
      <c r="F32" s="25">
        <v>0</v>
      </c>
      <c r="G32" s="23">
        <v>0</v>
      </c>
      <c r="H32" s="24">
        <v>0</v>
      </c>
      <c r="I32" s="26">
        <v>26052417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2767790</v>
      </c>
      <c r="D35" s="23">
        <v>3000215</v>
      </c>
      <c r="E35" s="24">
        <v>3221149</v>
      </c>
      <c r="F35" s="25">
        <v>1</v>
      </c>
      <c r="G35" s="23">
        <v>0</v>
      </c>
      <c r="H35" s="24">
        <v>0</v>
      </c>
      <c r="I35" s="26">
        <v>3974144</v>
      </c>
      <c r="J35" s="27">
        <v>-1130389</v>
      </c>
      <c r="K35" s="23">
        <v>-1363045</v>
      </c>
      <c r="L35" s="24">
        <v>-1423022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29900667</v>
      </c>
      <c r="D37" s="35">
        <f t="shared" ref="D37:L37" si="3">SUM(D29:D36)</f>
        <v>29310657</v>
      </c>
      <c r="E37" s="36">
        <f t="shared" si="3"/>
        <v>29605761</v>
      </c>
      <c r="F37" s="37">
        <f t="shared" si="3"/>
        <v>1</v>
      </c>
      <c r="G37" s="35">
        <f t="shared" si="3"/>
        <v>0</v>
      </c>
      <c r="H37" s="36">
        <f t="shared" si="3"/>
        <v>0</v>
      </c>
      <c r="I37" s="38">
        <f t="shared" si="3"/>
        <v>30026561</v>
      </c>
      <c r="J37" s="39">
        <f t="shared" si="3"/>
        <v>-1130389</v>
      </c>
      <c r="K37" s="35">
        <f t="shared" si="3"/>
        <v>-1363045</v>
      </c>
      <c r="L37" s="36">
        <f t="shared" si="3"/>
        <v>-1423022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29900667</v>
      </c>
      <c r="D44" s="35">
        <f t="shared" ref="D44:L44" si="5">+D37+D43</f>
        <v>29310657</v>
      </c>
      <c r="E44" s="36">
        <f t="shared" si="5"/>
        <v>29605761</v>
      </c>
      <c r="F44" s="37">
        <f t="shared" si="5"/>
        <v>1</v>
      </c>
      <c r="G44" s="35">
        <f t="shared" si="5"/>
        <v>0</v>
      </c>
      <c r="H44" s="36">
        <f t="shared" si="5"/>
        <v>0</v>
      </c>
      <c r="I44" s="38">
        <f t="shared" si="5"/>
        <v>30026561</v>
      </c>
      <c r="J44" s="39">
        <f t="shared" si="5"/>
        <v>-1130389</v>
      </c>
      <c r="K44" s="35">
        <f t="shared" si="5"/>
        <v>-1363045</v>
      </c>
      <c r="L44" s="36">
        <f t="shared" si="5"/>
        <v>-1423022</v>
      </c>
    </row>
    <row r="45" spans="1:12" x14ac:dyDescent="0.25">
      <c r="A45" s="47" t="s">
        <v>62</v>
      </c>
      <c r="B45" s="48" t="s">
        <v>63</v>
      </c>
      <c r="C45" s="49">
        <f>+C26-C44</f>
        <v>-23885076</v>
      </c>
      <c r="D45" s="49">
        <f t="shared" ref="D45:L45" si="6">+D26-D44</f>
        <v>-26872660</v>
      </c>
      <c r="E45" s="50">
        <f t="shared" si="6"/>
        <v>-24751860</v>
      </c>
      <c r="F45" s="51">
        <f t="shared" si="6"/>
        <v>-12785598</v>
      </c>
      <c r="G45" s="49">
        <f t="shared" si="6"/>
        <v>9203970</v>
      </c>
      <c r="H45" s="50">
        <f t="shared" si="6"/>
        <v>9203970</v>
      </c>
      <c r="I45" s="52">
        <f t="shared" si="6"/>
        <v>-31168693</v>
      </c>
      <c r="J45" s="53">
        <f t="shared" si="6"/>
        <v>5709121</v>
      </c>
      <c r="K45" s="49">
        <f t="shared" si="6"/>
        <v>14833349</v>
      </c>
      <c r="L45" s="50">
        <f t="shared" si="6"/>
        <v>23451887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41452819</v>
      </c>
      <c r="D6" s="23">
        <v>4469927</v>
      </c>
      <c r="E6" s="24">
        <v>-27867157</v>
      </c>
      <c r="F6" s="25">
        <v>-18960900</v>
      </c>
      <c r="G6" s="23">
        <v>-99439234</v>
      </c>
      <c r="H6" s="24">
        <v>-99439234</v>
      </c>
      <c r="I6" s="26">
        <v>7935181</v>
      </c>
      <c r="J6" s="27">
        <v>-672646</v>
      </c>
      <c r="K6" s="23">
        <v>-10298032</v>
      </c>
      <c r="L6" s="24">
        <v>-21221920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49197</v>
      </c>
      <c r="F7" s="25">
        <v>1062079</v>
      </c>
      <c r="G7" s="23">
        <v>49197</v>
      </c>
      <c r="H7" s="24">
        <v>49197</v>
      </c>
      <c r="I7" s="26">
        <v>14933380</v>
      </c>
      <c r="J7" s="27">
        <v>49197</v>
      </c>
      <c r="K7" s="23">
        <v>49197</v>
      </c>
      <c r="L7" s="24">
        <v>49197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82060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41452819</v>
      </c>
      <c r="D13" s="35">
        <f t="shared" ref="D13:L13" si="0">SUM(D6:D12)</f>
        <v>4469927</v>
      </c>
      <c r="E13" s="36">
        <f t="shared" si="0"/>
        <v>-27817960</v>
      </c>
      <c r="F13" s="37">
        <f t="shared" si="0"/>
        <v>-17898821</v>
      </c>
      <c r="G13" s="35">
        <f t="shared" si="0"/>
        <v>-99390037</v>
      </c>
      <c r="H13" s="36">
        <f t="shared" si="0"/>
        <v>-99390037</v>
      </c>
      <c r="I13" s="38">
        <f t="shared" si="0"/>
        <v>22950621</v>
      </c>
      <c r="J13" s="39">
        <f t="shared" si="0"/>
        <v>-623449</v>
      </c>
      <c r="K13" s="35">
        <f t="shared" si="0"/>
        <v>-10248835</v>
      </c>
      <c r="L13" s="36">
        <f t="shared" si="0"/>
        <v>-21172723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3479544</v>
      </c>
      <c r="D17" s="23">
        <v>18586411</v>
      </c>
      <c r="E17" s="24">
        <v>37738929</v>
      </c>
      <c r="F17" s="29">
        <v>270743345</v>
      </c>
      <c r="G17" s="30">
        <v>218476123</v>
      </c>
      <c r="H17" s="31">
        <v>218476123</v>
      </c>
      <c r="I17" s="26">
        <v>83531452</v>
      </c>
      <c r="J17" s="32">
        <v>126756294</v>
      </c>
      <c r="K17" s="30">
        <v>123127004</v>
      </c>
      <c r="L17" s="31">
        <v>119497714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1379</v>
      </c>
      <c r="F21" s="25">
        <v>0</v>
      </c>
      <c r="G21" s="23">
        <v>240</v>
      </c>
      <c r="H21" s="24">
        <v>240</v>
      </c>
      <c r="I21" s="26">
        <v>945</v>
      </c>
      <c r="J21" s="27">
        <v>240</v>
      </c>
      <c r="K21" s="23">
        <v>-897</v>
      </c>
      <c r="L21" s="24">
        <v>-2034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3479544</v>
      </c>
      <c r="D25" s="41">
        <f t="shared" ref="D25:L25" si="1">SUM(D15:D24)</f>
        <v>18586411</v>
      </c>
      <c r="E25" s="42">
        <f t="shared" si="1"/>
        <v>37740308</v>
      </c>
      <c r="F25" s="43">
        <f t="shared" si="1"/>
        <v>270743345</v>
      </c>
      <c r="G25" s="41">
        <f t="shared" si="1"/>
        <v>218476363</v>
      </c>
      <c r="H25" s="42">
        <f t="shared" si="1"/>
        <v>218476363</v>
      </c>
      <c r="I25" s="44">
        <f t="shared" si="1"/>
        <v>83532397</v>
      </c>
      <c r="J25" s="45">
        <f t="shared" si="1"/>
        <v>126756534</v>
      </c>
      <c r="K25" s="41">
        <f t="shared" si="1"/>
        <v>123126107</v>
      </c>
      <c r="L25" s="42">
        <f t="shared" si="1"/>
        <v>119495680</v>
      </c>
    </row>
    <row r="26" spans="1:12" x14ac:dyDescent="0.25">
      <c r="A26" s="33" t="s">
        <v>42</v>
      </c>
      <c r="B26" s="34" t="s">
        <v>19</v>
      </c>
      <c r="C26" s="35">
        <f>+C13+C25</f>
        <v>44932363</v>
      </c>
      <c r="D26" s="35">
        <f t="shared" ref="D26:L26" si="2">+D13+D25</f>
        <v>23056338</v>
      </c>
      <c r="E26" s="36">
        <f t="shared" si="2"/>
        <v>9922348</v>
      </c>
      <c r="F26" s="37">
        <f t="shared" si="2"/>
        <v>252844524</v>
      </c>
      <c r="G26" s="35">
        <f t="shared" si="2"/>
        <v>119086326</v>
      </c>
      <c r="H26" s="36">
        <f t="shared" si="2"/>
        <v>119086326</v>
      </c>
      <c r="I26" s="38">
        <f t="shared" si="2"/>
        <v>106483018</v>
      </c>
      <c r="J26" s="39">
        <f t="shared" si="2"/>
        <v>126133085</v>
      </c>
      <c r="K26" s="35">
        <f t="shared" si="2"/>
        <v>112877272</v>
      </c>
      <c r="L26" s="36">
        <f t="shared" si="2"/>
        <v>98322957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16533557</v>
      </c>
      <c r="H30" s="24">
        <v>16533557</v>
      </c>
      <c r="I30" s="26">
        <v>0</v>
      </c>
      <c r="J30" s="27">
        <v>13255249</v>
      </c>
      <c r="K30" s="23">
        <v>26510498</v>
      </c>
      <c r="L30" s="24">
        <v>41064249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721250</v>
      </c>
      <c r="D32" s="23">
        <v>721250</v>
      </c>
      <c r="E32" s="24">
        <v>721250</v>
      </c>
      <c r="F32" s="25">
        <v>721250</v>
      </c>
      <c r="G32" s="23">
        <v>721250</v>
      </c>
      <c r="H32" s="24">
        <v>721250</v>
      </c>
      <c r="I32" s="26">
        <v>721250</v>
      </c>
      <c r="J32" s="27">
        <v>721250</v>
      </c>
      <c r="K32" s="23">
        <v>721250</v>
      </c>
      <c r="L32" s="24">
        <v>721250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721250</v>
      </c>
      <c r="D37" s="35">
        <f t="shared" ref="D37:L37" si="3">SUM(D29:D36)</f>
        <v>721250</v>
      </c>
      <c r="E37" s="36">
        <f t="shared" si="3"/>
        <v>721250</v>
      </c>
      <c r="F37" s="37">
        <f t="shared" si="3"/>
        <v>721250</v>
      </c>
      <c r="G37" s="35">
        <f t="shared" si="3"/>
        <v>17254807</v>
      </c>
      <c r="H37" s="36">
        <f t="shared" si="3"/>
        <v>17254807</v>
      </c>
      <c r="I37" s="38">
        <f t="shared" si="3"/>
        <v>721250</v>
      </c>
      <c r="J37" s="39">
        <f t="shared" si="3"/>
        <v>13976499</v>
      </c>
      <c r="K37" s="35">
        <f t="shared" si="3"/>
        <v>27231748</v>
      </c>
      <c r="L37" s="36">
        <f t="shared" si="3"/>
        <v>41785499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204340556</v>
      </c>
      <c r="G39" s="23">
        <v>182343052</v>
      </c>
      <c r="H39" s="24">
        <v>182343052</v>
      </c>
      <c r="I39" s="26">
        <v>60000000</v>
      </c>
      <c r="J39" s="27">
        <v>-90178076</v>
      </c>
      <c r="K39" s="23">
        <v>-103433325</v>
      </c>
      <c r="L39" s="24">
        <v>-117987076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204340556</v>
      </c>
      <c r="G43" s="41">
        <f t="shared" si="4"/>
        <v>182343052</v>
      </c>
      <c r="H43" s="42">
        <f t="shared" si="4"/>
        <v>182343052</v>
      </c>
      <c r="I43" s="43">
        <f t="shared" si="4"/>
        <v>60000000</v>
      </c>
      <c r="J43" s="45">
        <f t="shared" si="4"/>
        <v>-90178076</v>
      </c>
      <c r="K43" s="41">
        <f t="shared" si="4"/>
        <v>-103433325</v>
      </c>
      <c r="L43" s="42">
        <f t="shared" si="4"/>
        <v>-117987076</v>
      </c>
    </row>
    <row r="44" spans="1:12" x14ac:dyDescent="0.25">
      <c r="A44" s="33" t="s">
        <v>61</v>
      </c>
      <c r="B44" s="34" t="s">
        <v>19</v>
      </c>
      <c r="C44" s="35">
        <f>+C37+C43</f>
        <v>721250</v>
      </c>
      <c r="D44" s="35">
        <f t="shared" ref="D44:L44" si="5">+D37+D43</f>
        <v>721250</v>
      </c>
      <c r="E44" s="36">
        <f t="shared" si="5"/>
        <v>721250</v>
      </c>
      <c r="F44" s="37">
        <f t="shared" si="5"/>
        <v>205061806</v>
      </c>
      <c r="G44" s="35">
        <f t="shared" si="5"/>
        <v>199597859</v>
      </c>
      <c r="H44" s="36">
        <f t="shared" si="5"/>
        <v>199597859</v>
      </c>
      <c r="I44" s="38">
        <f t="shared" si="5"/>
        <v>60721250</v>
      </c>
      <c r="J44" s="39">
        <f t="shared" si="5"/>
        <v>-76201577</v>
      </c>
      <c r="K44" s="35">
        <f t="shared" si="5"/>
        <v>-76201577</v>
      </c>
      <c r="L44" s="36">
        <f t="shared" si="5"/>
        <v>-76201577</v>
      </c>
    </row>
    <row r="45" spans="1:12" x14ac:dyDescent="0.25">
      <c r="A45" s="47" t="s">
        <v>62</v>
      </c>
      <c r="B45" s="48" t="s">
        <v>63</v>
      </c>
      <c r="C45" s="49">
        <f>+C26-C44</f>
        <v>44211113</v>
      </c>
      <c r="D45" s="49">
        <f t="shared" ref="D45:L45" si="6">+D26-D44</f>
        <v>22335088</v>
      </c>
      <c r="E45" s="50">
        <f t="shared" si="6"/>
        <v>9201098</v>
      </c>
      <c r="F45" s="51">
        <f t="shared" si="6"/>
        <v>47782718</v>
      </c>
      <c r="G45" s="49">
        <f t="shared" si="6"/>
        <v>-80511533</v>
      </c>
      <c r="H45" s="50">
        <f t="shared" si="6"/>
        <v>-80511533</v>
      </c>
      <c r="I45" s="52">
        <f t="shared" si="6"/>
        <v>45761768</v>
      </c>
      <c r="J45" s="53">
        <f t="shared" si="6"/>
        <v>202334662</v>
      </c>
      <c r="K45" s="49">
        <f t="shared" si="6"/>
        <v>189078849</v>
      </c>
      <c r="L45" s="50">
        <f t="shared" si="6"/>
        <v>174524534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-2725547</v>
      </c>
      <c r="G47" s="23">
        <v>10332213</v>
      </c>
      <c r="H47" s="24">
        <v>10332213</v>
      </c>
      <c r="I47" s="26">
        <v>0</v>
      </c>
      <c r="J47" s="27">
        <v>749436</v>
      </c>
      <c r="K47" s="23">
        <v>748872</v>
      </c>
      <c r="L47" s="24">
        <v>748308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-2725547</v>
      </c>
      <c r="G50" s="56">
        <f t="shared" si="7"/>
        <v>10332213</v>
      </c>
      <c r="H50" s="57">
        <f t="shared" si="7"/>
        <v>10332213</v>
      </c>
      <c r="I50" s="59">
        <f t="shared" si="7"/>
        <v>0</v>
      </c>
      <c r="J50" s="60">
        <f t="shared" si="7"/>
        <v>749436</v>
      </c>
      <c r="K50" s="56">
        <f t="shared" si="7"/>
        <v>748872</v>
      </c>
      <c r="L50" s="57">
        <f t="shared" si="7"/>
        <v>748308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1388026</v>
      </c>
      <c r="D6" s="23">
        <v>1496453</v>
      </c>
      <c r="E6" s="24">
        <v>2538561</v>
      </c>
      <c r="F6" s="25">
        <v>2172296</v>
      </c>
      <c r="G6" s="23">
        <v>1520890</v>
      </c>
      <c r="H6" s="24">
        <v>1520890</v>
      </c>
      <c r="I6" s="26">
        <v>2904667</v>
      </c>
      <c r="J6" s="27">
        <v>935949</v>
      </c>
      <c r="K6" s="23">
        <v>1014790</v>
      </c>
      <c r="L6" s="24">
        <v>2039384</v>
      </c>
    </row>
    <row r="7" spans="1:12" x14ac:dyDescent="0.25">
      <c r="A7" s="28" t="s">
        <v>22</v>
      </c>
      <c r="B7" s="22" t="s">
        <v>9</v>
      </c>
      <c r="C7" s="23">
        <v>1611147</v>
      </c>
      <c r="D7" s="23">
        <v>860404</v>
      </c>
      <c r="E7" s="24">
        <v>346533</v>
      </c>
      <c r="F7" s="25">
        <v>414954</v>
      </c>
      <c r="G7" s="23">
        <v>419203</v>
      </c>
      <c r="H7" s="24">
        <v>419203</v>
      </c>
      <c r="I7" s="26">
        <v>1221754</v>
      </c>
      <c r="J7" s="27">
        <v>427403</v>
      </c>
      <c r="K7" s="23">
        <v>619302</v>
      </c>
      <c r="L7" s="24">
        <v>824602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37833</v>
      </c>
      <c r="F8" s="25">
        <v>0</v>
      </c>
      <c r="G8" s="23">
        <v>0</v>
      </c>
      <c r="H8" s="24">
        <v>0</v>
      </c>
      <c r="I8" s="26">
        <v>-31029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-86595</v>
      </c>
      <c r="D10" s="23">
        <v>0</v>
      </c>
      <c r="E10" s="24">
        <v>-40239</v>
      </c>
      <c r="F10" s="25">
        <v>0</v>
      </c>
      <c r="G10" s="23">
        <v>0</v>
      </c>
      <c r="H10" s="24">
        <v>0</v>
      </c>
      <c r="I10" s="26">
        <v>-82526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3824</v>
      </c>
      <c r="G11" s="30">
        <v>-4989</v>
      </c>
      <c r="H11" s="31">
        <v>-4989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2912578</v>
      </c>
      <c r="D13" s="35">
        <f t="shared" ref="D13:L13" si="0">SUM(D6:D12)</f>
        <v>2356857</v>
      </c>
      <c r="E13" s="36">
        <f t="shared" si="0"/>
        <v>2882688</v>
      </c>
      <c r="F13" s="37">
        <f t="shared" si="0"/>
        <v>2591074</v>
      </c>
      <c r="G13" s="35">
        <f t="shared" si="0"/>
        <v>1935104</v>
      </c>
      <c r="H13" s="36">
        <f t="shared" si="0"/>
        <v>1935104</v>
      </c>
      <c r="I13" s="38">
        <f t="shared" si="0"/>
        <v>4012866</v>
      </c>
      <c r="J13" s="39">
        <f t="shared" si="0"/>
        <v>1363352</v>
      </c>
      <c r="K13" s="35">
        <f t="shared" si="0"/>
        <v>1634092</v>
      </c>
      <c r="L13" s="36">
        <f t="shared" si="0"/>
        <v>2863986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124066</v>
      </c>
      <c r="D17" s="23">
        <v>8532311</v>
      </c>
      <c r="E17" s="24">
        <v>18622783</v>
      </c>
      <c r="F17" s="29">
        <v>9683223</v>
      </c>
      <c r="G17" s="30">
        <v>15797483</v>
      </c>
      <c r="H17" s="31">
        <v>15797483</v>
      </c>
      <c r="I17" s="26">
        <v>10709351</v>
      </c>
      <c r="J17" s="32">
        <v>18448013</v>
      </c>
      <c r="K17" s="30">
        <v>17533283</v>
      </c>
      <c r="L17" s="31">
        <v>17649498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124066</v>
      </c>
      <c r="D25" s="41">
        <f t="shared" ref="D25:L25" si="1">SUM(D15:D24)</f>
        <v>8532311</v>
      </c>
      <c r="E25" s="42">
        <f t="shared" si="1"/>
        <v>18622783</v>
      </c>
      <c r="F25" s="43">
        <f t="shared" si="1"/>
        <v>9683223</v>
      </c>
      <c r="G25" s="41">
        <f t="shared" si="1"/>
        <v>15797483</v>
      </c>
      <c r="H25" s="42">
        <f t="shared" si="1"/>
        <v>15797483</v>
      </c>
      <c r="I25" s="44">
        <f t="shared" si="1"/>
        <v>10709351</v>
      </c>
      <c r="J25" s="45">
        <f t="shared" si="1"/>
        <v>18448013</v>
      </c>
      <c r="K25" s="41">
        <f t="shared" si="1"/>
        <v>17533283</v>
      </c>
      <c r="L25" s="42">
        <f t="shared" si="1"/>
        <v>17649498</v>
      </c>
    </row>
    <row r="26" spans="1:12" x14ac:dyDescent="0.25">
      <c r="A26" s="33" t="s">
        <v>42</v>
      </c>
      <c r="B26" s="34" t="s">
        <v>19</v>
      </c>
      <c r="C26" s="35">
        <f>+C13+C25</f>
        <v>3036644</v>
      </c>
      <c r="D26" s="35">
        <f t="shared" ref="D26:L26" si="2">+D13+D25</f>
        <v>10889168</v>
      </c>
      <c r="E26" s="36">
        <f t="shared" si="2"/>
        <v>21505471</v>
      </c>
      <c r="F26" s="37">
        <f t="shared" si="2"/>
        <v>12274297</v>
      </c>
      <c r="G26" s="35">
        <f t="shared" si="2"/>
        <v>17732587</v>
      </c>
      <c r="H26" s="36">
        <f t="shared" si="2"/>
        <v>17732587</v>
      </c>
      <c r="I26" s="38">
        <f t="shared" si="2"/>
        <v>14722217</v>
      </c>
      <c r="J26" s="39">
        <f t="shared" si="2"/>
        <v>19811365</v>
      </c>
      <c r="K26" s="35">
        <f t="shared" si="2"/>
        <v>19167375</v>
      </c>
      <c r="L26" s="36">
        <f t="shared" si="2"/>
        <v>20513484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564655</v>
      </c>
      <c r="D32" s="23">
        <v>702653</v>
      </c>
      <c r="E32" s="24">
        <v>934892</v>
      </c>
      <c r="F32" s="25">
        <v>0</v>
      </c>
      <c r="G32" s="23">
        <v>0</v>
      </c>
      <c r="H32" s="24">
        <v>0</v>
      </c>
      <c r="I32" s="26">
        <v>976027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19982430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29317</v>
      </c>
      <c r="G35" s="23">
        <v>-4989</v>
      </c>
      <c r="H35" s="24">
        <v>-4989</v>
      </c>
      <c r="I35" s="26">
        <v>-24518</v>
      </c>
      <c r="J35" s="27">
        <v>0</v>
      </c>
      <c r="K35" s="23">
        <v>-1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20547085</v>
      </c>
      <c r="D37" s="35">
        <f t="shared" ref="D37:L37" si="3">SUM(D29:D36)</f>
        <v>702653</v>
      </c>
      <c r="E37" s="36">
        <f t="shared" si="3"/>
        <v>934892</v>
      </c>
      <c r="F37" s="37">
        <f t="shared" si="3"/>
        <v>29317</v>
      </c>
      <c r="G37" s="35">
        <f t="shared" si="3"/>
        <v>-4989</v>
      </c>
      <c r="H37" s="36">
        <f t="shared" si="3"/>
        <v>-4989</v>
      </c>
      <c r="I37" s="38">
        <f t="shared" si="3"/>
        <v>951509</v>
      </c>
      <c r="J37" s="39">
        <f t="shared" si="3"/>
        <v>0</v>
      </c>
      <c r="K37" s="35">
        <f t="shared" si="3"/>
        <v>-1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6447426</v>
      </c>
      <c r="D40" s="23">
        <v>17446357</v>
      </c>
      <c r="E40" s="24">
        <v>31936127</v>
      </c>
      <c r="F40" s="25">
        <v>18626702</v>
      </c>
      <c r="G40" s="23">
        <v>31936127</v>
      </c>
      <c r="H40" s="24">
        <v>31936127</v>
      </c>
      <c r="I40" s="26">
        <v>25651039</v>
      </c>
      <c r="J40" s="27">
        <v>31936127</v>
      </c>
      <c r="K40" s="23">
        <v>31936127</v>
      </c>
      <c r="L40" s="24">
        <v>31936127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6447426</v>
      </c>
      <c r="D43" s="41">
        <f t="shared" ref="D43:L43" si="4">SUM(D39:D42)</f>
        <v>17446357</v>
      </c>
      <c r="E43" s="42">
        <f t="shared" si="4"/>
        <v>31936127</v>
      </c>
      <c r="F43" s="43">
        <f t="shared" si="4"/>
        <v>18626702</v>
      </c>
      <c r="G43" s="41">
        <f t="shared" si="4"/>
        <v>31936127</v>
      </c>
      <c r="H43" s="42">
        <f t="shared" si="4"/>
        <v>31936127</v>
      </c>
      <c r="I43" s="43">
        <f t="shared" si="4"/>
        <v>25651039</v>
      </c>
      <c r="J43" s="45">
        <f t="shared" si="4"/>
        <v>31936127</v>
      </c>
      <c r="K43" s="41">
        <f t="shared" si="4"/>
        <v>31936127</v>
      </c>
      <c r="L43" s="42">
        <f t="shared" si="4"/>
        <v>31936127</v>
      </c>
    </row>
    <row r="44" spans="1:12" x14ac:dyDescent="0.25">
      <c r="A44" s="33" t="s">
        <v>61</v>
      </c>
      <c r="B44" s="34" t="s">
        <v>19</v>
      </c>
      <c r="C44" s="35">
        <f>+C37+C43</f>
        <v>26994511</v>
      </c>
      <c r="D44" s="35">
        <f t="shared" ref="D44:L44" si="5">+D37+D43</f>
        <v>18149010</v>
      </c>
      <c r="E44" s="36">
        <f t="shared" si="5"/>
        <v>32871019</v>
      </c>
      <c r="F44" s="37">
        <f t="shared" si="5"/>
        <v>18656019</v>
      </c>
      <c r="G44" s="35">
        <f t="shared" si="5"/>
        <v>31931138</v>
      </c>
      <c r="H44" s="36">
        <f t="shared" si="5"/>
        <v>31931138</v>
      </c>
      <c r="I44" s="38">
        <f t="shared" si="5"/>
        <v>26602548</v>
      </c>
      <c r="J44" s="39">
        <f t="shared" si="5"/>
        <v>31936127</v>
      </c>
      <c r="K44" s="35">
        <f t="shared" si="5"/>
        <v>31936126</v>
      </c>
      <c r="L44" s="36">
        <f t="shared" si="5"/>
        <v>31936127</v>
      </c>
    </row>
    <row r="45" spans="1:12" x14ac:dyDescent="0.25">
      <c r="A45" s="47" t="s">
        <v>62</v>
      </c>
      <c r="B45" s="48" t="s">
        <v>63</v>
      </c>
      <c r="C45" s="49">
        <f>+C26-C44</f>
        <v>-23957867</v>
      </c>
      <c r="D45" s="49">
        <f t="shared" ref="D45:L45" si="6">+D26-D44</f>
        <v>-7259842</v>
      </c>
      <c r="E45" s="50">
        <f t="shared" si="6"/>
        <v>-11365548</v>
      </c>
      <c r="F45" s="51">
        <f t="shared" si="6"/>
        <v>-6381722</v>
      </c>
      <c r="G45" s="49">
        <f t="shared" si="6"/>
        <v>-14198551</v>
      </c>
      <c r="H45" s="50">
        <f t="shared" si="6"/>
        <v>-14198551</v>
      </c>
      <c r="I45" s="52">
        <f t="shared" si="6"/>
        <v>-11880331</v>
      </c>
      <c r="J45" s="53">
        <f t="shared" si="6"/>
        <v>-12124762</v>
      </c>
      <c r="K45" s="49">
        <f t="shared" si="6"/>
        <v>-12768751</v>
      </c>
      <c r="L45" s="50">
        <f t="shared" si="6"/>
        <v>-11422643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-1085487</v>
      </c>
      <c r="D6" s="23">
        <v>-1299516</v>
      </c>
      <c r="E6" s="24">
        <v>1427746</v>
      </c>
      <c r="F6" s="25">
        <v>220549</v>
      </c>
      <c r="G6" s="23">
        <v>-1753709</v>
      </c>
      <c r="H6" s="24">
        <v>-1753709</v>
      </c>
      <c r="I6" s="26">
        <v>1780518</v>
      </c>
      <c r="J6" s="27">
        <v>-7988632</v>
      </c>
      <c r="K6" s="23">
        <v>-10439192</v>
      </c>
      <c r="L6" s="24">
        <v>-13168769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243705</v>
      </c>
      <c r="F7" s="25">
        <v>244460</v>
      </c>
      <c r="G7" s="23">
        <v>-795</v>
      </c>
      <c r="H7" s="24">
        <v>-795</v>
      </c>
      <c r="I7" s="26">
        <v>202515</v>
      </c>
      <c r="J7" s="27">
        <v>-602901</v>
      </c>
      <c r="K7" s="23">
        <v>-1225886</v>
      </c>
      <c r="L7" s="24">
        <v>-1876157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-1085487</v>
      </c>
      <c r="D13" s="35">
        <f t="shared" ref="D13:L13" si="0">SUM(D6:D12)</f>
        <v>-1299516</v>
      </c>
      <c r="E13" s="36">
        <f t="shared" si="0"/>
        <v>1671451</v>
      </c>
      <c r="F13" s="37">
        <f t="shared" si="0"/>
        <v>465009</v>
      </c>
      <c r="G13" s="35">
        <f t="shared" si="0"/>
        <v>-1754504</v>
      </c>
      <c r="H13" s="36">
        <f t="shared" si="0"/>
        <v>-1754504</v>
      </c>
      <c r="I13" s="38">
        <f t="shared" si="0"/>
        <v>1983033</v>
      </c>
      <c r="J13" s="39">
        <f t="shared" si="0"/>
        <v>-8591533</v>
      </c>
      <c r="K13" s="35">
        <f t="shared" si="0"/>
        <v>-11665078</v>
      </c>
      <c r="L13" s="36">
        <f t="shared" si="0"/>
        <v>-15044926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459713</v>
      </c>
      <c r="D17" s="23">
        <v>439299</v>
      </c>
      <c r="E17" s="24">
        <v>543425</v>
      </c>
      <c r="F17" s="29">
        <v>-138000</v>
      </c>
      <c r="G17" s="30">
        <v>306954</v>
      </c>
      <c r="H17" s="31">
        <v>306954</v>
      </c>
      <c r="I17" s="26">
        <v>523011</v>
      </c>
      <c r="J17" s="32">
        <v>5835922</v>
      </c>
      <c r="K17" s="30">
        <v>5926322</v>
      </c>
      <c r="L17" s="31">
        <v>6013530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459713</v>
      </c>
      <c r="D25" s="41">
        <f t="shared" ref="D25:L25" si="1">SUM(D15:D24)</f>
        <v>439299</v>
      </c>
      <c r="E25" s="42">
        <f t="shared" si="1"/>
        <v>543425</v>
      </c>
      <c r="F25" s="43">
        <f t="shared" si="1"/>
        <v>-138000</v>
      </c>
      <c r="G25" s="41">
        <f t="shared" si="1"/>
        <v>306954</v>
      </c>
      <c r="H25" s="42">
        <f t="shared" si="1"/>
        <v>306954</v>
      </c>
      <c r="I25" s="44">
        <f t="shared" si="1"/>
        <v>523011</v>
      </c>
      <c r="J25" s="45">
        <f t="shared" si="1"/>
        <v>5835922</v>
      </c>
      <c r="K25" s="41">
        <f t="shared" si="1"/>
        <v>5926322</v>
      </c>
      <c r="L25" s="42">
        <f t="shared" si="1"/>
        <v>6013530</v>
      </c>
    </row>
    <row r="26" spans="1:12" x14ac:dyDescent="0.25">
      <c r="A26" s="33" t="s">
        <v>42</v>
      </c>
      <c r="B26" s="34" t="s">
        <v>19</v>
      </c>
      <c r="C26" s="35">
        <f>+C13+C25</f>
        <v>-625774</v>
      </c>
      <c r="D26" s="35">
        <f t="shared" ref="D26:L26" si="2">+D13+D25</f>
        <v>-860217</v>
      </c>
      <c r="E26" s="36">
        <f t="shared" si="2"/>
        <v>2214876</v>
      </c>
      <c r="F26" s="37">
        <f t="shared" si="2"/>
        <v>327009</v>
      </c>
      <c r="G26" s="35">
        <f t="shared" si="2"/>
        <v>-1447550</v>
      </c>
      <c r="H26" s="36">
        <f t="shared" si="2"/>
        <v>-1447550</v>
      </c>
      <c r="I26" s="38">
        <f t="shared" si="2"/>
        <v>2506044</v>
      </c>
      <c r="J26" s="39">
        <f t="shared" si="2"/>
        <v>-2755611</v>
      </c>
      <c r="K26" s="35">
        <f t="shared" si="2"/>
        <v>-5738756</v>
      </c>
      <c r="L26" s="36">
        <f t="shared" si="2"/>
        <v>-9031396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25338116</v>
      </c>
      <c r="H40" s="24">
        <v>25338116</v>
      </c>
      <c r="I40" s="26">
        <v>25338117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25338116</v>
      </c>
      <c r="H43" s="42">
        <f t="shared" si="4"/>
        <v>25338116</v>
      </c>
      <c r="I43" s="43">
        <f t="shared" si="4"/>
        <v>25338117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25338116</v>
      </c>
      <c r="H44" s="36">
        <f t="shared" si="5"/>
        <v>25338116</v>
      </c>
      <c r="I44" s="38">
        <f t="shared" si="5"/>
        <v>25338117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-625774</v>
      </c>
      <c r="D45" s="49">
        <f t="shared" ref="D45:L45" si="6">+D26-D44</f>
        <v>-860217</v>
      </c>
      <c r="E45" s="50">
        <f t="shared" si="6"/>
        <v>2214876</v>
      </c>
      <c r="F45" s="51">
        <f t="shared" si="6"/>
        <v>327009</v>
      </c>
      <c r="G45" s="49">
        <f t="shared" si="6"/>
        <v>-26785666</v>
      </c>
      <c r="H45" s="50">
        <f t="shared" si="6"/>
        <v>-26785666</v>
      </c>
      <c r="I45" s="52">
        <f t="shared" si="6"/>
        <v>-22832073</v>
      </c>
      <c r="J45" s="53">
        <f t="shared" si="6"/>
        <v>-2755611</v>
      </c>
      <c r="K45" s="49">
        <f t="shared" si="6"/>
        <v>-5738756</v>
      </c>
      <c r="L45" s="50">
        <f t="shared" si="6"/>
        <v>-9031396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327009</v>
      </c>
      <c r="G47" s="23">
        <v>-2136209</v>
      </c>
      <c r="H47" s="24">
        <v>-2136209</v>
      </c>
      <c r="I47" s="26">
        <v>0</v>
      </c>
      <c r="J47" s="27">
        <v>-2755611</v>
      </c>
      <c r="K47" s="23">
        <v>-5738756</v>
      </c>
      <c r="L47" s="24">
        <v>-9031396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10500000</v>
      </c>
      <c r="F48" s="25">
        <v>0</v>
      </c>
      <c r="G48" s="23">
        <v>10500000</v>
      </c>
      <c r="H48" s="24">
        <v>10500000</v>
      </c>
      <c r="I48" s="26">
        <v>10500000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10500000</v>
      </c>
      <c r="F50" s="58">
        <f t="shared" si="7"/>
        <v>327009</v>
      </c>
      <c r="G50" s="56">
        <f t="shared" si="7"/>
        <v>8363791</v>
      </c>
      <c r="H50" s="57">
        <f t="shared" si="7"/>
        <v>8363791</v>
      </c>
      <c r="I50" s="59">
        <f t="shared" si="7"/>
        <v>10500000</v>
      </c>
      <c r="J50" s="60">
        <f t="shared" si="7"/>
        <v>-2755611</v>
      </c>
      <c r="K50" s="56">
        <f t="shared" si="7"/>
        <v>-5738756</v>
      </c>
      <c r="L50" s="57">
        <f t="shared" si="7"/>
        <v>-9031396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-16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18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2528611</v>
      </c>
      <c r="E17" s="24">
        <v>7506568</v>
      </c>
      <c r="F17" s="29">
        <v>7700079</v>
      </c>
      <c r="G17" s="30">
        <v>8182543</v>
      </c>
      <c r="H17" s="31">
        <v>8182543</v>
      </c>
      <c r="I17" s="26">
        <v>13388508</v>
      </c>
      <c r="J17" s="32">
        <v>-2371741</v>
      </c>
      <c r="K17" s="30">
        <v>-2382798</v>
      </c>
      <c r="L17" s="31">
        <v>2702664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2528611</v>
      </c>
      <c r="E25" s="42">
        <f t="shared" si="1"/>
        <v>7506568</v>
      </c>
      <c r="F25" s="43">
        <f t="shared" si="1"/>
        <v>7700079</v>
      </c>
      <c r="G25" s="41">
        <f t="shared" si="1"/>
        <v>8182543</v>
      </c>
      <c r="H25" s="42">
        <f t="shared" si="1"/>
        <v>8182543</v>
      </c>
      <c r="I25" s="44">
        <f t="shared" si="1"/>
        <v>13388508</v>
      </c>
      <c r="J25" s="45">
        <f t="shared" si="1"/>
        <v>-2371741</v>
      </c>
      <c r="K25" s="41">
        <f t="shared" si="1"/>
        <v>-2382798</v>
      </c>
      <c r="L25" s="42">
        <f t="shared" si="1"/>
        <v>2702664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2528611</v>
      </c>
      <c r="E26" s="36">
        <f t="shared" si="2"/>
        <v>7506568</v>
      </c>
      <c r="F26" s="37">
        <f t="shared" si="2"/>
        <v>7700079</v>
      </c>
      <c r="G26" s="35">
        <f t="shared" si="2"/>
        <v>8182543</v>
      </c>
      <c r="H26" s="36">
        <f t="shared" si="2"/>
        <v>8182543</v>
      </c>
      <c r="I26" s="38">
        <f t="shared" si="2"/>
        <v>13388508</v>
      </c>
      <c r="J26" s="39">
        <f t="shared" si="2"/>
        <v>-2371741</v>
      </c>
      <c r="K26" s="35">
        <f t="shared" si="2"/>
        <v>-2382798</v>
      </c>
      <c r="L26" s="36">
        <f t="shared" si="2"/>
        <v>2702666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-5500</v>
      </c>
      <c r="E32" s="24">
        <v>-22533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-5500</v>
      </c>
      <c r="E37" s="36">
        <f t="shared" si="3"/>
        <v>-22533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2700250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-1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2700250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-1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-5500</v>
      </c>
      <c r="E44" s="36">
        <f t="shared" si="5"/>
        <v>2677717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2534111</v>
      </c>
      <c r="E45" s="50">
        <f t="shared" si="6"/>
        <v>4828851</v>
      </c>
      <c r="F45" s="51">
        <f t="shared" si="6"/>
        <v>7700079</v>
      </c>
      <c r="G45" s="49">
        <f t="shared" si="6"/>
        <v>8182543</v>
      </c>
      <c r="H45" s="50">
        <f t="shared" si="6"/>
        <v>8182543</v>
      </c>
      <c r="I45" s="52">
        <f t="shared" si="6"/>
        <v>13388508</v>
      </c>
      <c r="J45" s="53">
        <f t="shared" si="6"/>
        <v>-2371741</v>
      </c>
      <c r="K45" s="49">
        <f t="shared" si="6"/>
        <v>-2382798</v>
      </c>
      <c r="L45" s="50">
        <f t="shared" si="6"/>
        <v>2702666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327009716</v>
      </c>
      <c r="D6" s="23">
        <v>288505154</v>
      </c>
      <c r="E6" s="24">
        <v>223628029</v>
      </c>
      <c r="F6" s="25">
        <v>951277917</v>
      </c>
      <c r="G6" s="23">
        <v>737641931</v>
      </c>
      <c r="H6" s="24">
        <v>737641931</v>
      </c>
      <c r="I6" s="26">
        <v>-27421452</v>
      </c>
      <c r="J6" s="27">
        <v>1160529396</v>
      </c>
      <c r="K6" s="23">
        <v>1202956460</v>
      </c>
      <c r="L6" s="24">
        <v>1323522951</v>
      </c>
    </row>
    <row r="7" spans="1:12" x14ac:dyDescent="0.25">
      <c r="A7" s="28" t="s">
        <v>22</v>
      </c>
      <c r="B7" s="22" t="s">
        <v>9</v>
      </c>
      <c r="C7" s="23">
        <v>356676694</v>
      </c>
      <c r="D7" s="23">
        <v>369920763</v>
      </c>
      <c r="E7" s="24">
        <v>847560922</v>
      </c>
      <c r="F7" s="25">
        <v>721841459</v>
      </c>
      <c r="G7" s="23">
        <v>479435187</v>
      </c>
      <c r="H7" s="24">
        <v>479435187</v>
      </c>
      <c r="I7" s="26">
        <v>993632937</v>
      </c>
      <c r="J7" s="27">
        <v>711596057</v>
      </c>
      <c r="K7" s="23">
        <v>905041327</v>
      </c>
      <c r="L7" s="24">
        <v>1076445451</v>
      </c>
    </row>
    <row r="8" spans="1:12" x14ac:dyDescent="0.25">
      <c r="A8" s="28" t="s">
        <v>23</v>
      </c>
      <c r="B8" s="22" t="s">
        <v>9</v>
      </c>
      <c r="C8" s="23">
        <v>55496</v>
      </c>
      <c r="D8" s="23">
        <v>-4477170</v>
      </c>
      <c r="E8" s="24">
        <v>-85277373</v>
      </c>
      <c r="F8" s="25">
        <v>-17148474</v>
      </c>
      <c r="G8" s="23">
        <v>-800702</v>
      </c>
      <c r="H8" s="24">
        <v>-800702</v>
      </c>
      <c r="I8" s="26">
        <v>18094302</v>
      </c>
      <c r="J8" s="27">
        <v>8326191</v>
      </c>
      <c r="K8" s="23">
        <v>4105439</v>
      </c>
      <c r="L8" s="24">
        <v>3662061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-34739533</v>
      </c>
      <c r="D10" s="23">
        <v>-67708662</v>
      </c>
      <c r="E10" s="24">
        <v>-62507475</v>
      </c>
      <c r="F10" s="25">
        <v>-6464143</v>
      </c>
      <c r="G10" s="23">
        <v>-20983285</v>
      </c>
      <c r="H10" s="24">
        <v>-20983285</v>
      </c>
      <c r="I10" s="26">
        <v>-114265871</v>
      </c>
      <c r="J10" s="27">
        <v>-23062808</v>
      </c>
      <c r="K10" s="23">
        <v>-20069032</v>
      </c>
      <c r="L10" s="24">
        <v>-23383938</v>
      </c>
    </row>
    <row r="11" spans="1:12" x14ac:dyDescent="0.25">
      <c r="A11" s="28" t="s">
        <v>27</v>
      </c>
      <c r="B11" s="22" t="s">
        <v>19</v>
      </c>
      <c r="C11" s="23">
        <v>73447052</v>
      </c>
      <c r="D11" s="23">
        <v>52920137</v>
      </c>
      <c r="E11" s="24">
        <v>105331842</v>
      </c>
      <c r="F11" s="29">
        <v>4974846</v>
      </c>
      <c r="G11" s="30">
        <v>8886970</v>
      </c>
      <c r="H11" s="31">
        <v>8886970</v>
      </c>
      <c r="I11" s="26">
        <v>133738950</v>
      </c>
      <c r="J11" s="32">
        <v>14390809</v>
      </c>
      <c r="K11" s="30">
        <v>14306489</v>
      </c>
      <c r="L11" s="31">
        <v>19304476</v>
      </c>
    </row>
    <row r="12" spans="1:12" x14ac:dyDescent="0.25">
      <c r="A12" s="28" t="s">
        <v>28</v>
      </c>
      <c r="B12" s="22" t="s">
        <v>19</v>
      </c>
      <c r="C12" s="23">
        <v>-927849</v>
      </c>
      <c r="D12" s="23">
        <v>-1001064</v>
      </c>
      <c r="E12" s="24">
        <v>-955636</v>
      </c>
      <c r="F12" s="25">
        <v>-998667</v>
      </c>
      <c r="G12" s="23">
        <v>-998667</v>
      </c>
      <c r="H12" s="24">
        <v>-998667</v>
      </c>
      <c r="I12" s="26">
        <v>-938602</v>
      </c>
      <c r="J12" s="27">
        <v>-2907800</v>
      </c>
      <c r="K12" s="23">
        <v>-3041600</v>
      </c>
      <c r="L12" s="24">
        <v>-3117700</v>
      </c>
    </row>
    <row r="13" spans="1:12" x14ac:dyDescent="0.25">
      <c r="A13" s="33" t="s">
        <v>29</v>
      </c>
      <c r="B13" s="34" t="s">
        <v>19</v>
      </c>
      <c r="C13" s="35">
        <f>SUM(C6:C12)</f>
        <v>721521576</v>
      </c>
      <c r="D13" s="35">
        <f t="shared" ref="D13:L13" si="0">SUM(D6:D12)</f>
        <v>638159158</v>
      </c>
      <c r="E13" s="36">
        <f t="shared" si="0"/>
        <v>1027780309</v>
      </c>
      <c r="F13" s="37">
        <f t="shared" si="0"/>
        <v>1653482938</v>
      </c>
      <c r="G13" s="35">
        <f t="shared" si="0"/>
        <v>1203181434</v>
      </c>
      <c r="H13" s="36">
        <f t="shared" si="0"/>
        <v>1203181434</v>
      </c>
      <c r="I13" s="38">
        <f t="shared" si="0"/>
        <v>1002840264</v>
      </c>
      <c r="J13" s="39">
        <f t="shared" si="0"/>
        <v>1868871845</v>
      </c>
      <c r="K13" s="35">
        <f t="shared" si="0"/>
        <v>2103299083</v>
      </c>
      <c r="L13" s="36">
        <f t="shared" si="0"/>
        <v>2396433301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-13063452</v>
      </c>
      <c r="D16" s="23">
        <v>-15530479</v>
      </c>
      <c r="E16" s="24">
        <v>-22291655</v>
      </c>
      <c r="F16" s="25">
        <v>-236108</v>
      </c>
      <c r="G16" s="23">
        <v>-236108</v>
      </c>
      <c r="H16" s="24">
        <v>-236108</v>
      </c>
      <c r="I16" s="26">
        <v>-22517796</v>
      </c>
      <c r="J16" s="27">
        <v>-239472</v>
      </c>
      <c r="K16" s="23">
        <v>-246651</v>
      </c>
      <c r="L16" s="24">
        <v>-251585</v>
      </c>
    </row>
    <row r="17" spans="1:12" x14ac:dyDescent="0.25">
      <c r="A17" s="28" t="s">
        <v>33</v>
      </c>
      <c r="B17" s="22" t="s">
        <v>34</v>
      </c>
      <c r="C17" s="23">
        <v>3201854017</v>
      </c>
      <c r="D17" s="23">
        <v>3593335331</v>
      </c>
      <c r="E17" s="24">
        <v>3909848361</v>
      </c>
      <c r="F17" s="29">
        <v>998467767</v>
      </c>
      <c r="G17" s="30">
        <v>3074836705</v>
      </c>
      <c r="H17" s="31">
        <v>3074836705</v>
      </c>
      <c r="I17" s="26">
        <v>4185338259</v>
      </c>
      <c r="J17" s="32">
        <v>548519487</v>
      </c>
      <c r="K17" s="30">
        <v>675699772</v>
      </c>
      <c r="L17" s="31">
        <v>814434021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-8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340</v>
      </c>
      <c r="D21" s="23">
        <v>1175518</v>
      </c>
      <c r="E21" s="24">
        <v>1536126</v>
      </c>
      <c r="F21" s="25">
        <v>0</v>
      </c>
      <c r="G21" s="23">
        <v>580</v>
      </c>
      <c r="H21" s="24">
        <v>580</v>
      </c>
      <c r="I21" s="26">
        <v>1415416</v>
      </c>
      <c r="J21" s="27">
        <v>240</v>
      </c>
      <c r="K21" s="23">
        <v>-897</v>
      </c>
      <c r="L21" s="24">
        <v>-2034</v>
      </c>
    </row>
    <row r="22" spans="1:12" x14ac:dyDescent="0.25">
      <c r="A22" s="28" t="s">
        <v>22</v>
      </c>
      <c r="B22" s="22" t="s">
        <v>19</v>
      </c>
      <c r="C22" s="23">
        <v>-121424</v>
      </c>
      <c r="D22" s="23">
        <v>-445315</v>
      </c>
      <c r="E22" s="24">
        <v>-132469</v>
      </c>
      <c r="F22" s="25">
        <v>0</v>
      </c>
      <c r="G22" s="23">
        <v>0</v>
      </c>
      <c r="H22" s="24">
        <v>0</v>
      </c>
      <c r="I22" s="26">
        <v>220434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3188669481</v>
      </c>
      <c r="D25" s="41">
        <f t="shared" ref="D25:L25" si="1">SUM(D15:D24)</f>
        <v>3578535055</v>
      </c>
      <c r="E25" s="42">
        <f t="shared" si="1"/>
        <v>3888960363</v>
      </c>
      <c r="F25" s="43">
        <f t="shared" si="1"/>
        <v>998231651</v>
      </c>
      <c r="G25" s="41">
        <f t="shared" si="1"/>
        <v>3074601177</v>
      </c>
      <c r="H25" s="42">
        <f t="shared" si="1"/>
        <v>3074601177</v>
      </c>
      <c r="I25" s="44">
        <f t="shared" si="1"/>
        <v>4164456313</v>
      </c>
      <c r="J25" s="45">
        <f t="shared" si="1"/>
        <v>548280255</v>
      </c>
      <c r="K25" s="41">
        <f t="shared" si="1"/>
        <v>675452224</v>
      </c>
      <c r="L25" s="42">
        <f t="shared" si="1"/>
        <v>814180402</v>
      </c>
    </row>
    <row r="26" spans="1:12" x14ac:dyDescent="0.25">
      <c r="A26" s="33" t="s">
        <v>42</v>
      </c>
      <c r="B26" s="34" t="s">
        <v>19</v>
      </c>
      <c r="C26" s="35">
        <f>+C13+C25</f>
        <v>3910191057</v>
      </c>
      <c r="D26" s="35">
        <f t="shared" ref="D26:L26" si="2">+D13+D25</f>
        <v>4216694213</v>
      </c>
      <c r="E26" s="36">
        <f t="shared" si="2"/>
        <v>4916740672</v>
      </c>
      <c r="F26" s="37">
        <f t="shared" si="2"/>
        <v>2651714589</v>
      </c>
      <c r="G26" s="35">
        <f t="shared" si="2"/>
        <v>4277782611</v>
      </c>
      <c r="H26" s="36">
        <f t="shared" si="2"/>
        <v>4277782611</v>
      </c>
      <c r="I26" s="38">
        <f t="shared" si="2"/>
        <v>5167296577</v>
      </c>
      <c r="J26" s="39">
        <f t="shared" si="2"/>
        <v>2417152100</v>
      </c>
      <c r="K26" s="35">
        <f t="shared" si="2"/>
        <v>2778751307</v>
      </c>
      <c r="L26" s="36">
        <f t="shared" si="2"/>
        <v>3210613703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1070431</v>
      </c>
      <c r="D30" s="23">
        <v>1188007</v>
      </c>
      <c r="E30" s="24">
        <v>1301928</v>
      </c>
      <c r="F30" s="25">
        <v>3306817</v>
      </c>
      <c r="G30" s="23">
        <v>17981011</v>
      </c>
      <c r="H30" s="24">
        <v>17981011</v>
      </c>
      <c r="I30" s="26">
        <v>1447454</v>
      </c>
      <c r="J30" s="27">
        <v>14856138</v>
      </c>
      <c r="K30" s="23">
        <v>28278982</v>
      </c>
      <c r="L30" s="24">
        <v>42937822</v>
      </c>
    </row>
    <row r="31" spans="1:12" x14ac:dyDescent="0.25">
      <c r="A31" s="28" t="s">
        <v>47</v>
      </c>
      <c r="B31" s="22" t="s">
        <v>19</v>
      </c>
      <c r="C31" s="23">
        <v>717748</v>
      </c>
      <c r="D31" s="23">
        <v>283022</v>
      </c>
      <c r="E31" s="24">
        <v>1028814</v>
      </c>
      <c r="F31" s="25">
        <v>1264090</v>
      </c>
      <c r="G31" s="23">
        <v>2045617</v>
      </c>
      <c r="H31" s="24">
        <v>2045617</v>
      </c>
      <c r="I31" s="26">
        <v>2105293</v>
      </c>
      <c r="J31" s="27">
        <v>2809901</v>
      </c>
      <c r="K31" s="23">
        <v>3574825</v>
      </c>
      <c r="L31" s="24">
        <v>4340076</v>
      </c>
    </row>
    <row r="32" spans="1:12" x14ac:dyDescent="0.25">
      <c r="A32" s="28" t="s">
        <v>48</v>
      </c>
      <c r="B32" s="22" t="s">
        <v>49</v>
      </c>
      <c r="C32" s="23">
        <v>266141790</v>
      </c>
      <c r="D32" s="23">
        <v>889144622</v>
      </c>
      <c r="E32" s="24">
        <v>825585069</v>
      </c>
      <c r="F32" s="25">
        <v>550958220</v>
      </c>
      <c r="G32" s="23">
        <v>537239682</v>
      </c>
      <c r="H32" s="24">
        <v>537239682</v>
      </c>
      <c r="I32" s="26">
        <v>579225551</v>
      </c>
      <c r="J32" s="27">
        <v>535151142</v>
      </c>
      <c r="K32" s="23">
        <v>553990254</v>
      </c>
      <c r="L32" s="24">
        <v>584442151</v>
      </c>
    </row>
    <row r="33" spans="1:12" x14ac:dyDescent="0.25">
      <c r="A33" s="28" t="s">
        <v>50</v>
      </c>
      <c r="B33" s="22" t="s">
        <v>51</v>
      </c>
      <c r="C33" s="23">
        <v>-130052207</v>
      </c>
      <c r="D33" s="23">
        <v>-76340202</v>
      </c>
      <c r="E33" s="24">
        <v>-139908360</v>
      </c>
      <c r="F33" s="25">
        <v>-2648608</v>
      </c>
      <c r="G33" s="23">
        <v>-25889479</v>
      </c>
      <c r="H33" s="24">
        <v>-25889479</v>
      </c>
      <c r="I33" s="26">
        <v>-53999668</v>
      </c>
      <c r="J33" s="27">
        <v>-20581313</v>
      </c>
      <c r="K33" s="23">
        <v>-33395563</v>
      </c>
      <c r="L33" s="24">
        <v>-50768553</v>
      </c>
    </row>
    <row r="34" spans="1:12" x14ac:dyDescent="0.25">
      <c r="A34" s="28" t="s">
        <v>52</v>
      </c>
      <c r="B34" s="22" t="s">
        <v>19</v>
      </c>
      <c r="C34" s="23">
        <v>290479814</v>
      </c>
      <c r="D34" s="23">
        <v>295968986</v>
      </c>
      <c r="E34" s="24">
        <v>305605148</v>
      </c>
      <c r="F34" s="25">
        <v>170141667</v>
      </c>
      <c r="G34" s="23">
        <v>76891031</v>
      </c>
      <c r="H34" s="24">
        <v>76891031</v>
      </c>
      <c r="I34" s="26">
        <v>22316814</v>
      </c>
      <c r="J34" s="27">
        <v>15898052</v>
      </c>
      <c r="K34" s="23">
        <v>19863932</v>
      </c>
      <c r="L34" s="24">
        <v>22438068</v>
      </c>
    </row>
    <row r="35" spans="1:12" x14ac:dyDescent="0.25">
      <c r="A35" s="28" t="s">
        <v>27</v>
      </c>
      <c r="B35" s="22" t="s">
        <v>19</v>
      </c>
      <c r="C35" s="23">
        <v>69440033</v>
      </c>
      <c r="D35" s="23">
        <v>63856644</v>
      </c>
      <c r="E35" s="24">
        <v>1369529</v>
      </c>
      <c r="F35" s="25">
        <v>55314737</v>
      </c>
      <c r="G35" s="23">
        <v>60599745</v>
      </c>
      <c r="H35" s="24">
        <v>60599745</v>
      </c>
      <c r="I35" s="26">
        <v>4217156</v>
      </c>
      <c r="J35" s="27">
        <v>60313760</v>
      </c>
      <c r="K35" s="23">
        <v>68815296</v>
      </c>
      <c r="L35" s="24">
        <v>78062327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497797609</v>
      </c>
      <c r="D37" s="35">
        <f t="shared" ref="D37:L37" si="3">SUM(D29:D36)</f>
        <v>1174101079</v>
      </c>
      <c r="E37" s="36">
        <f t="shared" si="3"/>
        <v>994982128</v>
      </c>
      <c r="F37" s="37">
        <f t="shared" si="3"/>
        <v>778336923</v>
      </c>
      <c r="G37" s="35">
        <f t="shared" si="3"/>
        <v>668867607</v>
      </c>
      <c r="H37" s="36">
        <f t="shared" si="3"/>
        <v>668867607</v>
      </c>
      <c r="I37" s="38">
        <f t="shared" si="3"/>
        <v>555312600</v>
      </c>
      <c r="J37" s="39">
        <f t="shared" si="3"/>
        <v>608447680</v>
      </c>
      <c r="K37" s="35">
        <f t="shared" si="3"/>
        <v>641127726</v>
      </c>
      <c r="L37" s="36">
        <f t="shared" si="3"/>
        <v>681451891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12135917</v>
      </c>
      <c r="D39" s="23">
        <v>10947910</v>
      </c>
      <c r="E39" s="24">
        <v>56604216</v>
      </c>
      <c r="F39" s="25">
        <v>314386153</v>
      </c>
      <c r="G39" s="23">
        <v>292388649</v>
      </c>
      <c r="H39" s="24">
        <v>292388649</v>
      </c>
      <c r="I39" s="26">
        <v>115156762</v>
      </c>
      <c r="J39" s="27">
        <v>-81722084</v>
      </c>
      <c r="K39" s="23">
        <v>-101802761</v>
      </c>
      <c r="L39" s="24">
        <v>-118217646</v>
      </c>
    </row>
    <row r="40" spans="1:12" x14ac:dyDescent="0.25">
      <c r="A40" s="28" t="s">
        <v>52</v>
      </c>
      <c r="B40" s="22" t="s">
        <v>57</v>
      </c>
      <c r="C40" s="23">
        <v>832451455</v>
      </c>
      <c r="D40" s="23">
        <v>893595496</v>
      </c>
      <c r="E40" s="24">
        <v>1323760104</v>
      </c>
      <c r="F40" s="25">
        <v>841468828</v>
      </c>
      <c r="G40" s="23">
        <v>830622679</v>
      </c>
      <c r="H40" s="24">
        <v>830622679</v>
      </c>
      <c r="I40" s="26">
        <v>718718058</v>
      </c>
      <c r="J40" s="27">
        <v>717912482</v>
      </c>
      <c r="K40" s="23">
        <v>785259020</v>
      </c>
      <c r="L40" s="24">
        <v>865324431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495675766</v>
      </c>
      <c r="D42" s="23">
        <v>403963770</v>
      </c>
      <c r="E42" s="24">
        <v>-33055261</v>
      </c>
      <c r="F42" s="25">
        <v>2702417</v>
      </c>
      <c r="G42" s="23">
        <v>4247400</v>
      </c>
      <c r="H42" s="24">
        <v>4247400</v>
      </c>
      <c r="I42" s="26">
        <v>26003352</v>
      </c>
      <c r="J42" s="27">
        <v>4765024</v>
      </c>
      <c r="K42" s="23">
        <v>5223486</v>
      </c>
      <c r="L42" s="24">
        <v>5884905</v>
      </c>
    </row>
    <row r="43" spans="1:12" x14ac:dyDescent="0.25">
      <c r="A43" s="33" t="s">
        <v>60</v>
      </c>
      <c r="B43" s="40" t="s">
        <v>19</v>
      </c>
      <c r="C43" s="35">
        <f>SUM(C39:C42)</f>
        <v>1340263138</v>
      </c>
      <c r="D43" s="41">
        <f t="shared" ref="D43:L43" si="4">SUM(D39:D42)</f>
        <v>1308507176</v>
      </c>
      <c r="E43" s="42">
        <f t="shared" si="4"/>
        <v>1347309059</v>
      </c>
      <c r="F43" s="43">
        <f t="shared" si="4"/>
        <v>1158557398</v>
      </c>
      <c r="G43" s="41">
        <f t="shared" si="4"/>
        <v>1127258728</v>
      </c>
      <c r="H43" s="42">
        <f t="shared" si="4"/>
        <v>1127258728</v>
      </c>
      <c r="I43" s="43">
        <f t="shared" si="4"/>
        <v>859878172</v>
      </c>
      <c r="J43" s="45">
        <f t="shared" si="4"/>
        <v>640955422</v>
      </c>
      <c r="K43" s="41">
        <f t="shared" si="4"/>
        <v>688679745</v>
      </c>
      <c r="L43" s="42">
        <f t="shared" si="4"/>
        <v>752991690</v>
      </c>
    </row>
    <row r="44" spans="1:12" x14ac:dyDescent="0.25">
      <c r="A44" s="33" t="s">
        <v>61</v>
      </c>
      <c r="B44" s="34" t="s">
        <v>19</v>
      </c>
      <c r="C44" s="35">
        <f>+C37+C43</f>
        <v>1838060747</v>
      </c>
      <c r="D44" s="35">
        <f t="shared" ref="D44:L44" si="5">+D37+D43</f>
        <v>2482608255</v>
      </c>
      <c r="E44" s="36">
        <f t="shared" si="5"/>
        <v>2342291187</v>
      </c>
      <c r="F44" s="37">
        <f t="shared" si="5"/>
        <v>1936894321</v>
      </c>
      <c r="G44" s="35">
        <f t="shared" si="5"/>
        <v>1796126335</v>
      </c>
      <c r="H44" s="36">
        <f t="shared" si="5"/>
        <v>1796126335</v>
      </c>
      <c r="I44" s="38">
        <f t="shared" si="5"/>
        <v>1415190772</v>
      </c>
      <c r="J44" s="39">
        <f t="shared" si="5"/>
        <v>1249403102</v>
      </c>
      <c r="K44" s="35">
        <f t="shared" si="5"/>
        <v>1329807471</v>
      </c>
      <c r="L44" s="36">
        <f t="shared" si="5"/>
        <v>1434443581</v>
      </c>
    </row>
    <row r="45" spans="1:12" x14ac:dyDescent="0.25">
      <c r="A45" s="47" t="s">
        <v>62</v>
      </c>
      <c r="B45" s="48" t="s">
        <v>63</v>
      </c>
      <c r="C45" s="49">
        <f>+C26-C44</f>
        <v>2072130310</v>
      </c>
      <c r="D45" s="49">
        <f t="shared" ref="D45:L45" si="6">+D26-D44</f>
        <v>1734085958</v>
      </c>
      <c r="E45" s="50">
        <f t="shared" si="6"/>
        <v>2574449485</v>
      </c>
      <c r="F45" s="51">
        <f t="shared" si="6"/>
        <v>714820268</v>
      </c>
      <c r="G45" s="49">
        <f t="shared" si="6"/>
        <v>2481656276</v>
      </c>
      <c r="H45" s="50">
        <f t="shared" si="6"/>
        <v>2481656276</v>
      </c>
      <c r="I45" s="52">
        <f t="shared" si="6"/>
        <v>3752105805</v>
      </c>
      <c r="J45" s="53">
        <f t="shared" si="6"/>
        <v>1167748998</v>
      </c>
      <c r="K45" s="49">
        <f t="shared" si="6"/>
        <v>1448943836</v>
      </c>
      <c r="L45" s="50">
        <f t="shared" si="6"/>
        <v>1776170122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1294867213</v>
      </c>
      <c r="D47" s="23">
        <v>1497302767</v>
      </c>
      <c r="E47" s="24">
        <v>1802370534</v>
      </c>
      <c r="F47" s="25">
        <v>242774389</v>
      </c>
      <c r="G47" s="23">
        <v>579051129</v>
      </c>
      <c r="H47" s="24">
        <v>579051129</v>
      </c>
      <c r="I47" s="26">
        <v>811576166</v>
      </c>
      <c r="J47" s="27">
        <v>189158995</v>
      </c>
      <c r="K47" s="23">
        <v>291875141</v>
      </c>
      <c r="L47" s="24">
        <v>374194957</v>
      </c>
    </row>
    <row r="48" spans="1:12" x14ac:dyDescent="0.25">
      <c r="A48" s="28" t="s">
        <v>67</v>
      </c>
      <c r="B48" s="22" t="s">
        <v>68</v>
      </c>
      <c r="C48" s="23">
        <v>30577800</v>
      </c>
      <c r="D48" s="23">
        <v>26183677</v>
      </c>
      <c r="E48" s="24">
        <v>21895725</v>
      </c>
      <c r="F48" s="25">
        <v>-3072626</v>
      </c>
      <c r="G48" s="23">
        <v>12364923</v>
      </c>
      <c r="H48" s="24">
        <v>12364923</v>
      </c>
      <c r="I48" s="26">
        <v>6090466</v>
      </c>
      <c r="J48" s="27">
        <v>-69145</v>
      </c>
      <c r="K48" s="23">
        <v>4385901</v>
      </c>
      <c r="L48" s="24">
        <v>4385901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1325445013</v>
      </c>
      <c r="D50" s="56">
        <f t="shared" ref="D50:L50" si="7">SUM(D47:D49)</f>
        <v>1523486444</v>
      </c>
      <c r="E50" s="57">
        <f t="shared" si="7"/>
        <v>1824266259</v>
      </c>
      <c r="F50" s="58">
        <f t="shared" si="7"/>
        <v>239701763</v>
      </c>
      <c r="G50" s="56">
        <f t="shared" si="7"/>
        <v>591416052</v>
      </c>
      <c r="H50" s="57">
        <f t="shared" si="7"/>
        <v>591416052</v>
      </c>
      <c r="I50" s="59">
        <f t="shared" si="7"/>
        <v>817666632</v>
      </c>
      <c r="J50" s="60">
        <f t="shared" si="7"/>
        <v>189089850</v>
      </c>
      <c r="K50" s="56">
        <f t="shared" si="7"/>
        <v>296261042</v>
      </c>
      <c r="L50" s="57">
        <f t="shared" si="7"/>
        <v>378580858</v>
      </c>
    </row>
    <row r="51" spans="1:12" x14ac:dyDescent="0.25">
      <c r="A51" s="61" t="s">
        <v>101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51F78C-212D-4129-97D4-F7DD4C6C2CFE}"/>
</file>

<file path=customXml/itemProps2.xml><?xml version="1.0" encoding="utf-8"?>
<ds:datastoreItem xmlns:ds="http://schemas.openxmlformats.org/officeDocument/2006/customXml" ds:itemID="{9240F6FF-BE44-4D9C-B469-C172CF5AFEE7}"/>
</file>

<file path=customXml/itemProps3.xml><?xml version="1.0" encoding="utf-8"?>
<ds:datastoreItem xmlns:ds="http://schemas.openxmlformats.org/officeDocument/2006/customXml" ds:itemID="{24E4C4E9-C9A9-4DDB-A6FE-115F35F853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2025-11-20T09:42:16Z</dcterms:created>
  <dcterms:modified xsi:type="dcterms:W3CDTF">2025-11-20T09:44:01Z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